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8190" activeTab="3"/>
  </bookViews>
  <sheets>
    <sheet name="t9d" sheetId="1" r:id="rId1"/>
    <sheet name="t9c" sheetId="2" r:id="rId2"/>
    <sheet name="t9b" sheetId="3" r:id="rId3"/>
    <sheet name="t9a" sheetId="4" r:id="rId4"/>
  </sheets>
  <definedNames>
    <definedName name="Excel_BuiltIn_Print_Area" localSheetId="0">'t9d'!$A$1:$N$62</definedName>
    <definedName name="_xlnm.Print_Area" localSheetId="0">'t9d'!$A$1:$N$62</definedName>
    <definedName name="Excel_BuiltIn_Print_Area" localSheetId="1">'t9c'!$A$1:$T$62</definedName>
    <definedName name="_xlnm.Print_Area" localSheetId="1">'t9c'!$A$1:$T$62</definedName>
    <definedName name="Excel_BuiltIn_Print_Area" localSheetId="2">'t9b'!$A$1:$T$62</definedName>
    <definedName name="_xlnm.Print_Area" localSheetId="2">'t9b'!$A$1:$T$62</definedName>
    <definedName name="Excel_BuiltIn_Print_Area" localSheetId="3">'t9a'!$A$1:$T$62</definedName>
    <definedName name="_xlnm.Print_Area" localSheetId="3">'t9a'!$A$1:$T$62</definedName>
  </definedNames>
  <calcPr calcId="124519"/>
</workbook>
</file>

<file path=xl/sharedStrings.xml><?xml version="1.0" encoding="utf-8"?>
<sst xmlns="http://schemas.openxmlformats.org/spreadsheetml/2006/main" count="86" uniqueCount="86">
  <si>
    <t>TABLE No.9d</t>
  </si>
  <si>
    <t>BANK-WISE INFORMATION REGARDING PRIORITY SECTOR ADVANCES TO WOMEN</t>
  </si>
  <si>
    <t xml:space="preserve">DATA FOR THE YEAR  ENDED 31ST MARCH 2016</t>
  </si>
  <si>
    <t>(Rs. in lacs with two decimals)</t>
  </si>
  <si>
    <t>Rs. In crores</t>
  </si>
  <si>
    <t>S No.</t>
  </si>
  <si>
    <t>NAME OF THE BANK</t>
  </si>
  <si>
    <t>ADVANCES TO WOMEN (LEVEL)</t>
  </si>
  <si>
    <t>% TO TOTAL PRIORITY SECTOR ADVANCES</t>
  </si>
  <si>
    <t>UPTO MARCH 2015</t>
  </si>
  <si>
    <t>UPTO PREVIOUS YEAR</t>
  </si>
  <si>
    <t>UPTO MARCH 2016</t>
  </si>
  <si>
    <t>Nos.</t>
  </si>
  <si>
    <t>Amount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</si>
  <si>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</si>
  <si>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</si>
  <si>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</si>
  <si>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</si>
  <si>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</si>
  <si>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</si>
  <si>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</si>
  <si>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</si>
  <si>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</si>
  <si>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</si>
  <si>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</si>
  <si>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</si>
  <si>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</si>
  <si>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</si>
  <si>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</si>
  <si>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</si>
  <si>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</si>
  <si>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</si>
  <si>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</si>
  <si>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</si>
  <si>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</si>
  <si>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</si>
  <si>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</si>
  <si>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</si>
  <si>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</si>
  <si>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</si>
  <si>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</si>
  <si>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</si>
  <si>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</si>
  <si>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</si>
  <si>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</si>
  <si>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</si>
  <si>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</si>
  <si>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</si>
  <si>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</si>
  <si>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</si>
  <si>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</si>
  <si>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</si>
  <si>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</si>
  <si>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</si>
  <si>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</si>
  <si>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</si>
  <si>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</si>
  <si>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</si>
  <si>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</si>
  <si>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</si>
  <si>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</si>
  <si>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</si>
  <si>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</si>
  <si>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</si>
  <si>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</si>
  <si>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</si>
  <si>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</si>
  <si>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</si>
  <si>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</si>
  <si>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</si>
  <si>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</si>
  <si>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>TABLE No.9c</t>
  </si>
  <si>
    <t>BANK-WISE INFORMATION REGARDING PRIORITY SECTOR ADVANCES TO MINORITY COMMUNITY</t>
  </si>
  <si>
    <t>(Rs. In crore)</t>
  </si>
  <si>
    <t>OTHERS</t>
  </si>
  <si>
    <t>TOTAL PRIORITY SECTOR ADVANCES</t>
  </si>
  <si>
    <t>% OF CREDIT FLOW TO MINORITIES</t>
  </si>
  <si>
    <t>TABLE No.9b</t>
  </si>
  <si>
    <t>SIKHS</t>
  </si>
  <si>
    <t>ZOROSTRIANS</t>
  </si>
  <si>
    <t>SUB TOTAL</t>
  </si>
  <si>
    <t>TABLE No.9a</t>
  </si>
  <si>
    <t>SNo.</t>
  </si>
  <si>
    <t>CHRISTIANS</t>
  </si>
  <si>
    <t>MUSLIMS</t>
  </si>
  <si>
    <t>BUDDHISTS</t>
  </si>
</sst>
</file>

<file path=xl/styles.xml><?xml version="1.0" encoding="utf-8"?>
<styleSheet xmlns="http://schemas.openxmlformats.org/spreadsheetml/2006/main">
  <numFmts count="0"/>
  <fonts count="26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21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23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0" fontId="18" fillId="0" borderId="0" xfId="0"/>
    <xf numFmtId="0" fontId="18" fillId="0" borderId="0" xfId="0"/>
    <xf numFmtId="2" fontId="19" fillId="0" borderId="0" xfId="0"/>
    <xf numFmtId="0" fontId="19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2" fontId="21" fillId="0" borderId="10" xfId="0">
      <alignment vertical="center"/>
    </xf>
    <xf numFmtId="0" fontId="22" fillId="0" borderId="0" xfId="0"/>
    <xf numFmtId="0" fontId="22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0" fillId="24" borderId="0" xfId="0"/>
    <xf numFmtId="0" fontId="20" fillId="0" borderId="0" xfId="0"/>
    <xf numFmtId="0" fontId="20" fillId="0" borderId="0" xfId="0"/>
    <xf numFmtId="0" fontId="23" fillId="0" borderId="10" xfId="0">
      <alignment horizontal="center" vertical="center" wrapText="1"/>
    </xf>
    <xf numFmtId="2" fontId="23" fillId="0" borderId="10" xfId="0">
      <alignment horizontal="center" vertical="center" wrapText="1"/>
    </xf>
    <xf numFmtId="2" fontId="23" fillId="0" borderId="0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2" fillId="0" borderId="0" xfId="0">
      <alignment horizontal="center" vertical="center"/>
    </xf>
    <xf numFmtId="0" fontId="22" fillId="0" borderId="0" xfId="0">
      <alignment horizontal="center" vertical="center"/>
    </xf>
    <xf numFmtId="0" fontId="23" fillId="0" borderId="0" xfId="0">
      <alignment horizontal="center" vertical="center" wrapText="1"/>
    </xf>
    <xf numFmtId="0" fontId="23" fillId="0" borderId="0" xfId="0">
      <alignment horizontal="center" vertical="center" wrapText="1"/>
    </xf>
    <xf numFmtId="0" fontId="22" fillId="0" borderId="0" xfId="0"/>
    <xf numFmtId="0" fontId="22" fillId="0" borderId="0" xfId="0"/>
    <xf numFmtId="2" fontId="22" fillId="0" borderId="0" xfId="0"/>
    <xf numFmtId="2" fontId="22" fillId="24" borderId="0" xfId="0"/>
    <xf numFmtId="2" fontId="22" fillId="0" borderId="0" xfId="0"/>
    <xf numFmtId="2" fontId="22" fillId="24" borderId="0" xfId="0"/>
    <xf numFmtId="0" fontId="23" fillId="0" borderId="15" xfId="0">
      <alignment horizontal="center" vertical="center" wrapText="1"/>
    </xf>
    <xf numFmtId="0" fontId="22" fillId="0" borderId="14" xfId="0">
      <alignment vertical="center"/>
    </xf>
    <xf numFmtId="2" fontId="21" fillId="0" borderId="15" xfId="0">
      <alignment vertical="center"/>
    </xf>
    <xf numFmtId="0" fontId="22" fillId="0" borderId="14" xfId="0"/>
    <xf numFmtId="0" fontId="22" fillId="0" borderId="16" xfId="0">
      <alignment vertical="center"/>
    </xf>
    <xf numFmtId="0" fontId="22" fillId="0" borderId="17" xfId="0">
      <alignment vertical="center"/>
    </xf>
    <xf numFmtId="0" fontId="21" fillId="0" borderId="17" xfId="0">
      <alignment vertical="center"/>
    </xf>
    <xf numFmtId="2" fontId="21" fillId="0" borderId="17" xfId="0">
      <alignment vertical="center"/>
    </xf>
    <xf numFmtId="2" fontId="21" fillId="0" borderId="18" xfId="0">
      <alignment vertical="center"/>
    </xf>
    <xf numFmtId="0" fontId="23" fillId="0" borderId="10" xfId="0">
      <alignment vertical="center" wrapText="1"/>
    </xf>
    <xf numFmtId="2" fontId="23" fillId="0" borderId="10" xfId="0">
      <alignment vertical="center" wrapText="1"/>
    </xf>
    <xf numFmtId="0" fontId="23" fillId="0" borderId="0" xfId="0">
      <alignment vertical="center" wrapText="1"/>
    </xf>
    <xf numFmtId="0" fontId="23" fillId="0" borderId="0" xfId="0">
      <alignment vertical="center" wrapText="1"/>
    </xf>
    <xf numFmtId="0" fontId="22" fillId="24" borderId="0" xfId="0"/>
    <xf numFmtId="0" fontId="22" fillId="24" borderId="0" xfId="0"/>
    <xf numFmtId="0" fontId="23" fillId="0" borderId="15" xfId="0">
      <alignment vertical="center" wrapText="1"/>
    </xf>
    <xf numFmtId="2" fontId="23" fillId="0" borderId="15" xfId="0">
      <alignment vertical="center" wrapText="1"/>
    </xf>
    <xf numFmtId="2" fontId="23" fillId="0" borderId="0" xfId="0">
      <alignment horizontal="right" vertical="center"/>
    </xf>
    <xf numFmtId="2" fontId="23" fillId="0" borderId="0" xfId="0">
      <alignment horizontal="left" vertical="center"/>
    </xf>
    <xf numFmtId="2" fontId="22" fillId="0" borderId="10" xfId="0">
      <alignment horizontal="center" vertical="center" wrapText="1"/>
    </xf>
    <xf numFmtId="2" fontId="22" fillId="0" borderId="15" xfId="0">
      <alignment horizontal="center" vertical="center" wrapText="1"/>
    </xf>
    <xf numFmtId="2" fontId="20" fillId="0" borderId="0" xfId="0">
      <alignment horizontal="center" vertical="center"/>
    </xf>
    <xf numFmtId="2" fontId="23" fillId="0" borderId="0" xfId="0">
      <alignment horizontal="center" vertical="center"/>
    </xf>
    <xf numFmtId="0" fontId="21" fillId="0" borderId="11" xfId="0">
      <alignment horizontal="center" vertical="center" wrapText="1"/>
    </xf>
    <xf numFmtId="0" fontId="21" fillId="0" borderId="14" xfId="0">
      <alignment horizontal="center" vertical="center" wrapText="1"/>
    </xf>
    <xf numFmtId="0" fontId="22" fillId="0" borderId="12" xfId="0">
      <alignment horizontal="center" vertical="center" wrapText="1"/>
    </xf>
    <xf numFmtId="0" fontId="21" fillId="0" borderId="10" xfId="0">
      <alignment horizontal="center" vertical="center" wrapText="1"/>
    </xf>
    <xf numFmtId="0" fontId="22" fillId="0" borderId="10" xfId="0">
      <alignment horizontal="center" vertical="center" wrapText="1"/>
    </xf>
    <xf numFmtId="2" fontId="22" fillId="0" borderId="12" xfId="0">
      <alignment horizontal="center" vertical="center"/>
    </xf>
    <xf numFmtId="2" fontId="22" fillId="0" borderId="13" xfId="0">
      <alignment horizontal="center" vertical="center"/>
    </xf>
    <xf numFmtId="0" fontId="22" fillId="0" borderId="10" xfId="0">
      <alignment horizontal="center" vertical="center" wrapText="1"/>
    </xf>
    <xf numFmtId="0" fontId="22" fillId="0" borderId="20" xfId="0">
      <alignment horizontal="center" vertical="center" wrapText="1"/>
    </xf>
    <xf numFmtId="2" fontId="22" fillId="0" borderId="19" xfId="0">
      <alignment horizontal="center" vertical="center" wrapText="1"/>
    </xf>
    <xf numFmtId="2" fontId="22" fillId="0" borderId="20" xfId="0">
      <alignment horizontal="center" vertical="center" wrapText="1"/>
    </xf>
    <xf numFmtId="2" fontId="23" fillId="0" borderId="0" xfId="0">
      <alignment horizontal="right" vertical="center"/>
    </xf>
    <xf numFmtId="2" fontId="23" fillId="0" borderId="0" xfId="0">
      <alignment horizontal="left" vertical="center"/>
    </xf>
    <xf numFmtId="0" fontId="0" fillId="0" borderId="14" xfId="0">
      <alignment vertical="center"/>
    </xf>
    <xf numFmtId="0" fontId="0" fillId="0" borderId="10" xfId="0">
      <alignment vertical="center"/>
    </xf>
    <xf numFmtId="0" fontId="25" fillId="0" borderId="10" xfId="0">
      <alignment vertical="center"/>
    </xf>
    <xf numFmtId="2" fontId="25" fillId="0" borderId="10" xfId="0">
      <alignment vertical="center"/>
    </xf>
    <xf numFmtId="2" fontId="25" fillId="0" borderId="15" xfId="0">
      <alignment vertical="center"/>
    </xf>
    <xf numFmtId="0" fontId="0" fillId="0" borderId="14" xfId="0"/>
    <xf numFmtId="0" fontId="25" fillId="0" borderId="15" xfId="0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26"/>
  <sheetViews>
    <sheetView zoomScaleSheetLayoutView="90" workbookViewId="0">
      <selection activeCell="B13" sqref="B13"/>
    </sheetView>
  </sheetViews>
  <sheetFormatPr defaultRowHeight="12.75"/>
  <cols>
    <col min="1" max="1" width="6.42578125" customWidth="1" style="43"/>
    <col min="2" max="2" width="30.5703125" customWidth="1" style="43"/>
    <col min="3" max="3" width="13" customWidth="1" style="44"/>
    <col min="4" max="4" width="13" customWidth="1" style="45"/>
    <col min="5" max="5" hidden="1" width="0" customWidth="1" style="44"/>
    <col min="6" max="6" hidden="1" width="0" customWidth="1" style="45"/>
    <col min="7" max="7" width="13" customWidth="1" style="44"/>
    <col min="8" max="9" width="13" customWidth="1" style="46"/>
    <col min="10" max="10" width="13" customWidth="1" style="45"/>
    <col min="11" max="12" hidden="1" width="0" customWidth="1" style="45"/>
    <col min="13" max="13" width="13.140625" customWidth="1" style="44"/>
    <col min="14" max="14" width="13" customWidth="1" style="46"/>
    <col min="15" max="203" width="9.140625" customWidth="1" style="47"/>
    <col min="204" max="16384" width="9.140625" customWidth="1" style="43"/>
  </cols>
  <sheetData>
    <row r="1" ht="19.5" customHeight="1" s="56" customFormat="1">
      <c r="A1" s="48" t="s">
        <v>0</v>
      </c>
      <c r="B1" s="55"/>
      <c r="C1" s="49" t="s">
        <v>1</v>
      </c>
      <c r="D1" s="50"/>
      <c r="E1" s="51"/>
      <c r="F1" s="50"/>
      <c r="G1" s="51"/>
      <c r="H1" s="50"/>
      <c r="I1" s="50"/>
      <c r="J1" s="50"/>
      <c r="K1" s="50"/>
      <c r="L1" s="50"/>
      <c r="M1" s="51"/>
      <c r="N1" s="50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</row>
    <row r="2" ht="13.15" customHeight="1" s="68" customFormat="1">
      <c r="A2" s="101" t="s">
        <v>2</v>
      </c>
      <c r="B2" s="101"/>
      <c r="C2" s="101"/>
      <c r="D2" s="101"/>
      <c r="E2" s="101"/>
      <c r="F2" s="101"/>
      <c r="G2" s="101"/>
      <c r="H2" s="101"/>
      <c r="I2" s="101"/>
      <c r="J2" s="101"/>
      <c r="K2" s="67" t="s">
        <v>3</v>
      </c>
      <c r="L2" s="67"/>
      <c r="M2" s="102" t="s">
        <v>4</v>
      </c>
      <c r="N2" s="102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</row>
    <row r="3" s="69" customFormat="1">
      <c r="A3" s="103" t="s">
        <v>5</v>
      </c>
      <c r="B3" s="105" t="s">
        <v>6</v>
      </c>
      <c r="C3" s="108" t="s">
        <v>7</v>
      </c>
      <c r="D3" s="108"/>
      <c r="E3" s="108"/>
      <c r="F3" s="108"/>
      <c r="G3" s="108"/>
      <c r="H3" s="108"/>
      <c r="I3" s="108" t="s">
        <v>8</v>
      </c>
      <c r="J3" s="108"/>
      <c r="K3" s="108"/>
      <c r="L3" s="108"/>
      <c r="M3" s="108"/>
      <c r="N3" s="109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</row>
    <row r="4" s="70" customFormat="1">
      <c r="A4" s="104"/>
      <c r="B4" s="106"/>
      <c r="C4" s="110" t="s">
        <v>9</v>
      </c>
      <c r="D4" s="111"/>
      <c r="E4" s="99" t="s">
        <v>10</v>
      </c>
      <c r="F4" s="99"/>
      <c r="G4" s="112" t="s">
        <v>11</v>
      </c>
      <c r="H4" s="113"/>
      <c r="I4" s="110">
        <f>C4</f>
      </c>
      <c r="J4" s="110"/>
      <c r="K4" s="99" t="s">
        <v>10</v>
      </c>
      <c r="L4" s="99"/>
      <c r="M4" s="99">
        <f>G4</f>
      </c>
      <c r="N4" s="100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</row>
    <row r="5" ht="12" s="72" customFormat="1">
      <c r="A5" s="104"/>
      <c r="B5" s="107"/>
      <c r="C5" s="65" t="s">
        <v>12</v>
      </c>
      <c r="D5" s="66" t="s">
        <v>13</v>
      </c>
      <c r="E5" s="65" t="s">
        <v>12</v>
      </c>
      <c r="F5" s="65" t="s">
        <v>13</v>
      </c>
      <c r="G5" s="65" t="s">
        <v>12</v>
      </c>
      <c r="H5" s="65" t="s">
        <v>13</v>
      </c>
      <c r="I5" s="66" t="s">
        <v>12</v>
      </c>
      <c r="J5" s="66" t="s">
        <v>13</v>
      </c>
      <c r="K5" s="65" t="s">
        <v>12</v>
      </c>
      <c r="L5" s="65" t="s">
        <v>13</v>
      </c>
      <c r="M5" s="65" t="s">
        <v>12</v>
      </c>
      <c r="N5" s="80" t="s">
        <v>13</v>
      </c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ht="12" customHeight="1">
      <c r="A6" s="116">
        <v>1</v>
      </c>
      <c r="B6" s="117" t="s">
        <v>14</v>
      </c>
      <c r="C6" s="118">
        <v>3865</v>
      </c>
      <c r="D6" s="119">
        <v>68.91</v>
      </c>
      <c r="E6" s="118">
        <v>0</v>
      </c>
      <c r="F6" s="119">
        <v>0</v>
      </c>
      <c r="G6" s="118">
        <v>192</v>
      </c>
      <c r="H6" s="119">
        <v>4</v>
      </c>
      <c r="I6" s="119">
        <f>(C6/t9c!I6)*100</f>
      </c>
      <c r="J6" s="119">
        <f>(D6/t9c!J6)*100</f>
      </c>
      <c r="K6" s="119">
        <f>(E6/t9c!K6)*100</f>
      </c>
      <c r="L6" s="119">
        <f>(F6/t9c!L6)*100</f>
      </c>
      <c r="M6" s="119">
        <f>(G6/t9c!M6)*100</f>
      </c>
      <c r="N6" s="120">
        <f>(H6/t9c!N6)*100</f>
      </c>
    </row>
    <row r="7" ht="12" customHeight="1">
      <c r="A7" s="116">
        <v>2</v>
      </c>
      <c r="B7" s="117" t="s">
        <v>15</v>
      </c>
      <c r="C7" s="118">
        <v>479</v>
      </c>
      <c r="D7" s="119">
        <v>23.36</v>
      </c>
      <c r="E7" s="118">
        <v>0</v>
      </c>
      <c r="F7" s="119">
        <v>0</v>
      </c>
      <c r="G7" s="118">
        <v>43</v>
      </c>
      <c r="H7" s="119">
        <v>150.32</v>
      </c>
      <c r="I7" s="119">
        <f>(C7/t9c!I7)*100</f>
      </c>
      <c r="J7" s="119">
        <f>(D7/t9c!J7)*100</f>
      </c>
      <c r="K7" s="119">
        <f>(E7/t9c!K7)*100</f>
      </c>
      <c r="L7" s="119">
        <f>(F7/t9c!L7)*100</f>
      </c>
      <c r="M7" s="119">
        <f>(G7/t9c!M7)*100</f>
      </c>
      <c r="N7" s="120">
        <f>(H7/t9c!N7)*100</f>
      </c>
    </row>
    <row r="8" ht="13.5">
      <c r="A8" s="116">
        <v>3</v>
      </c>
      <c r="B8" s="117" t="s">
        <v>16</v>
      </c>
      <c r="C8" s="118">
        <v>4253</v>
      </c>
      <c r="D8" s="119">
        <v>178.4</v>
      </c>
      <c r="E8" s="118">
        <v>0</v>
      </c>
      <c r="F8" s="119">
        <v>0</v>
      </c>
      <c r="G8" s="118">
        <v>5400</v>
      </c>
      <c r="H8" s="119">
        <v>214.73</v>
      </c>
      <c r="I8" s="119">
        <f>(C8/t9c!I8)*100</f>
      </c>
      <c r="J8" s="119">
        <f>(D8/t9c!J8)*100</f>
      </c>
      <c r="K8" s="119">
        <f>(E8/t9c!K8)*100</f>
      </c>
      <c r="L8" s="119">
        <f>(F8/t9c!L8)*100</f>
      </c>
      <c r="M8" s="119">
        <f>(G8/t9c!M8)*100</f>
      </c>
      <c r="N8" s="120">
        <f>(H8/t9c!N8)*100</f>
      </c>
    </row>
    <row r="9" ht="13.5">
      <c r="A9" s="116">
        <v>4</v>
      </c>
      <c r="B9" s="117" t="s">
        <v>17</v>
      </c>
      <c r="C9" s="118">
        <v>2062</v>
      </c>
      <c r="D9" s="119">
        <v>68.23</v>
      </c>
      <c r="E9" s="118">
        <v>0</v>
      </c>
      <c r="F9" s="119">
        <v>0</v>
      </c>
      <c r="G9" s="118">
        <v>1796</v>
      </c>
      <c r="H9" s="119">
        <v>6.75</v>
      </c>
      <c r="I9" s="119">
        <f>(C9/t9c!I9)*100</f>
      </c>
      <c r="J9" s="119">
        <f>(D9/t9c!J9)*100</f>
      </c>
      <c r="K9" s="119">
        <f>(E9/t9c!K9)*100</f>
      </c>
      <c r="L9" s="119">
        <f>(F9/t9c!L9)*100</f>
      </c>
      <c r="M9" s="119">
        <f>(G9/t9c!M9)*100</f>
      </c>
      <c r="N9" s="120">
        <f>(H9/t9c!N9)*100</f>
      </c>
    </row>
    <row r="10" ht="13.5">
      <c r="A10" s="116">
        <v>5</v>
      </c>
      <c r="B10" s="117" t="s">
        <v>18</v>
      </c>
      <c r="C10" s="118">
        <v>782</v>
      </c>
      <c r="D10" s="119">
        <v>20.21</v>
      </c>
      <c r="E10" s="118">
        <v>0</v>
      </c>
      <c r="F10" s="119">
        <v>0</v>
      </c>
      <c r="G10" s="118">
        <v>1194</v>
      </c>
      <c r="H10" s="119">
        <v>20.91</v>
      </c>
      <c r="I10" s="119">
        <f>(C10/t9c!I10)*100</f>
      </c>
      <c r="J10" s="119">
        <f>(D10/t9c!J10)*100</f>
      </c>
      <c r="K10" s="119">
        <f>(E10/t9c!K10)*100</f>
      </c>
      <c r="L10" s="119">
        <f>(F10/t9c!L10)*100</f>
      </c>
      <c r="M10" s="119">
        <f>(G10/t9c!M10)*100</f>
      </c>
      <c r="N10" s="120">
        <f>(H10/t9c!N10)*100</f>
      </c>
    </row>
    <row r="11" ht="13.5">
      <c r="A11" s="116">
        <v>6</v>
      </c>
      <c r="B11" s="117" t="s">
        <v>19</v>
      </c>
      <c r="C11" s="118">
        <v>4</v>
      </c>
      <c r="D11" s="119">
        <v>0.14</v>
      </c>
      <c r="E11" s="118">
        <v>0</v>
      </c>
      <c r="F11" s="119">
        <v>0</v>
      </c>
      <c r="G11" s="118">
        <v>0</v>
      </c>
      <c r="H11" s="119">
        <v>0</v>
      </c>
      <c r="I11" s="119">
        <f>(C11/t9c!I11)*100</f>
      </c>
      <c r="J11" s="119">
        <f>(D11/t9c!J11)*100</f>
      </c>
      <c r="K11" s="119">
        <f>(E11/t9c!K11)*100</f>
      </c>
      <c r="L11" s="119">
        <f>(F11/t9c!L11)*100</f>
      </c>
      <c r="M11" s="119">
        <f>(G11/t9c!M11)*100</f>
      </c>
      <c r="N11" s="120">
        <f>(H11/t9c!N11)*100</f>
      </c>
    </row>
    <row r="12" ht="13.5">
      <c r="A12" s="116">
        <v>7</v>
      </c>
      <c r="B12" s="117" t="s">
        <v>20</v>
      </c>
      <c r="C12" s="118">
        <v>4824</v>
      </c>
      <c r="D12" s="119">
        <v>201.71</v>
      </c>
      <c r="E12" s="118">
        <v>0</v>
      </c>
      <c r="F12" s="119">
        <v>0</v>
      </c>
      <c r="G12" s="118">
        <v>1618</v>
      </c>
      <c r="H12" s="119">
        <v>32.98</v>
      </c>
      <c r="I12" s="119">
        <f>(C12/t9c!I12)*100</f>
      </c>
      <c r="J12" s="119">
        <f>(D12/t9c!J12)*100</f>
      </c>
      <c r="K12" s="119">
        <f>(E12/t9c!K12)*100</f>
      </c>
      <c r="L12" s="119">
        <f>(F12/t9c!L12)*100</f>
      </c>
      <c r="M12" s="119">
        <f>(G12/t9c!M12)*100</f>
      </c>
      <c r="N12" s="120">
        <f>(H12/t9c!N12)*100</f>
      </c>
    </row>
    <row r="13" ht="13.5">
      <c r="A13" s="116">
        <v>8</v>
      </c>
      <c r="B13" s="117" t="s">
        <v>21</v>
      </c>
      <c r="C13" s="118">
        <v>33259</v>
      </c>
      <c r="D13" s="119">
        <v>197.42</v>
      </c>
      <c r="E13" s="118">
        <v>16405</v>
      </c>
      <c r="F13" s="119">
        <v>236.65</v>
      </c>
      <c r="G13" s="118">
        <v>16755</v>
      </c>
      <c r="H13" s="119">
        <v>239.02</v>
      </c>
      <c r="I13" s="119">
        <f>(C13/t9c!I13)*100</f>
      </c>
      <c r="J13" s="119">
        <f>(D13/t9c!J13)*100</f>
      </c>
      <c r="K13" s="119">
        <f>(E13/t9c!K13)*100</f>
      </c>
      <c r="L13" s="119">
        <f>(F13/t9c!L13)*100</f>
      </c>
      <c r="M13" s="119">
        <f>(G13/t9c!M13)*100</f>
      </c>
      <c r="N13" s="120">
        <f>(H13/t9c!N13)*100</f>
      </c>
    </row>
    <row r="14" ht="13.5">
      <c r="A14" s="116">
        <v>9</v>
      </c>
      <c r="B14" s="117" t="s">
        <v>22</v>
      </c>
      <c r="C14" s="118">
        <v>221</v>
      </c>
      <c r="D14" s="119">
        <v>3.17</v>
      </c>
      <c r="E14" s="118">
        <v>0</v>
      </c>
      <c r="F14" s="119">
        <v>0</v>
      </c>
      <c r="G14" s="118">
        <v>885</v>
      </c>
      <c r="H14" s="119">
        <v>33.21</v>
      </c>
      <c r="I14" s="119">
        <f>(C14/t9c!I14)*100</f>
      </c>
      <c r="J14" s="119">
        <f>(D14/t9c!J14)*100</f>
      </c>
      <c r="K14" s="119">
        <f>(E14/t9c!K14)*100</f>
      </c>
      <c r="L14" s="119">
        <f>(F14/t9c!L14)*100</f>
      </c>
      <c r="M14" s="119">
        <f>(G14/t9c!M14)*100</f>
      </c>
      <c r="N14" s="120">
        <f>(H14/t9c!N14)*100</f>
      </c>
    </row>
    <row r="15" ht="13.5">
      <c r="A15" s="116">
        <v>10</v>
      </c>
      <c r="B15" s="117" t="s">
        <v>23</v>
      </c>
      <c r="C15" s="118">
        <v>13024</v>
      </c>
      <c r="D15" s="119">
        <v>162.34</v>
      </c>
      <c r="E15" s="118">
        <v>0</v>
      </c>
      <c r="F15" s="119">
        <v>0</v>
      </c>
      <c r="G15" s="118">
        <v>13256</v>
      </c>
      <c r="H15" s="119">
        <v>143.34</v>
      </c>
      <c r="I15" s="119">
        <f>(C15/t9c!I15)*100</f>
      </c>
      <c r="J15" s="119">
        <f>(D15/t9c!J15)*100</f>
      </c>
      <c r="K15" s="119">
        <f>(E15/t9c!K15)*100</f>
      </c>
      <c r="L15" s="119">
        <f>(F15/t9c!L15)*100</f>
      </c>
      <c r="M15" s="119">
        <f>(G15/t9c!M15)*100</f>
      </c>
      <c r="N15" s="120">
        <f>(H15/t9c!N15)*100</f>
      </c>
    </row>
    <row r="16" ht="13.5">
      <c r="A16" s="116">
        <v>11</v>
      </c>
      <c r="B16" s="117" t="s">
        <v>24</v>
      </c>
      <c r="C16" s="118">
        <v>636</v>
      </c>
      <c r="D16" s="119">
        <v>109.45</v>
      </c>
      <c r="E16" s="118">
        <v>0</v>
      </c>
      <c r="F16" s="119">
        <v>0</v>
      </c>
      <c r="G16" s="118">
        <v>3516</v>
      </c>
      <c r="H16" s="119">
        <v>127.43</v>
      </c>
      <c r="I16" s="119">
        <f>(C16/t9c!I16)*100</f>
      </c>
      <c r="J16" s="119">
        <f>(D16/t9c!J16)*100</f>
      </c>
      <c r="K16" s="119">
        <f>(E16/t9c!K16)*100</f>
      </c>
      <c r="L16" s="119">
        <f>(F16/t9c!L16)*100</f>
      </c>
      <c r="M16" s="119">
        <f>(G16/t9c!M16)*100</f>
      </c>
      <c r="N16" s="120">
        <f>(H16/t9c!N16)*100</f>
      </c>
    </row>
    <row r="17" ht="13.5">
      <c r="A17" s="116">
        <v>12</v>
      </c>
      <c r="B17" s="117" t="s">
        <v>25</v>
      </c>
      <c r="C17" s="118">
        <v>0</v>
      </c>
      <c r="D17" s="119">
        <v>28.61</v>
      </c>
      <c r="E17" s="118">
        <v>0</v>
      </c>
      <c r="F17" s="119">
        <v>0</v>
      </c>
      <c r="G17" s="118">
        <v>82</v>
      </c>
      <c r="H17" s="119">
        <v>1.14</v>
      </c>
      <c r="I17" s="119">
        <f>(C17/t9c!I17)*100</f>
      </c>
      <c r="J17" s="119">
        <f>(D17/t9c!J17)*100</f>
      </c>
      <c r="K17" s="119">
        <f>(E17/t9c!K17)*100</f>
      </c>
      <c r="L17" s="119">
        <f>(F17/t9c!L17)*100</f>
      </c>
      <c r="M17" s="119">
        <f>(G17/t9c!M17)*100</f>
      </c>
      <c r="N17" s="120">
        <f>(H17/t9c!N17)*100</f>
      </c>
    </row>
    <row r="18" ht="13.5">
      <c r="A18" s="116">
        <v>13</v>
      </c>
      <c r="B18" s="117" t="s">
        <v>26</v>
      </c>
      <c r="C18" s="118">
        <v>0</v>
      </c>
      <c r="D18" s="119">
        <v>40.33</v>
      </c>
      <c r="E18" s="118">
        <v>0</v>
      </c>
      <c r="F18" s="119">
        <v>0</v>
      </c>
      <c r="G18" s="118">
        <v>286</v>
      </c>
      <c r="H18" s="119">
        <v>26.81</v>
      </c>
      <c r="I18" s="119">
        <f>(C18/t9c!I18)*100</f>
      </c>
      <c r="J18" s="119">
        <f>(D18/t9c!J18)*100</f>
      </c>
      <c r="K18" s="119">
        <f>(E18/t9c!K18)*100</f>
      </c>
      <c r="L18" s="119">
        <f>(F18/t9c!L18)*100</f>
      </c>
      <c r="M18" s="119">
        <f>(G18/t9c!M18)*100</f>
      </c>
      <c r="N18" s="120">
        <f>(H18/t9c!N18)*100</f>
      </c>
    </row>
    <row r="19" ht="13.5">
      <c r="A19" s="116">
        <v>14</v>
      </c>
      <c r="B19" s="117" t="s">
        <v>27</v>
      </c>
      <c r="C19" s="118">
        <v>2105</v>
      </c>
      <c r="D19" s="119">
        <v>84.58</v>
      </c>
      <c r="E19" s="118">
        <v>0</v>
      </c>
      <c r="F19" s="119">
        <v>0</v>
      </c>
      <c r="G19" s="118">
        <v>3033</v>
      </c>
      <c r="H19" s="119">
        <v>117.71</v>
      </c>
      <c r="I19" s="119">
        <f>(C19/t9c!I19)*100</f>
      </c>
      <c r="J19" s="119">
        <f>(D19/t9c!J19)*100</f>
      </c>
      <c r="K19" s="119">
        <f>(E19/t9c!K19)*100</f>
      </c>
      <c r="L19" s="119">
        <f>(F19/t9c!L19)*100</f>
      </c>
      <c r="M19" s="119">
        <f>(G19/t9c!M19)*100</f>
      </c>
      <c r="N19" s="120">
        <f>(H19/t9c!N19)*100</f>
      </c>
    </row>
    <row r="20" ht="13.5">
      <c r="A20" s="116">
        <v>15</v>
      </c>
      <c r="B20" s="117" t="s">
        <v>28</v>
      </c>
      <c r="C20" s="118">
        <v>495</v>
      </c>
      <c r="D20" s="119">
        <v>3.65</v>
      </c>
      <c r="E20" s="118">
        <v>26</v>
      </c>
      <c r="F20" s="119">
        <v>0.48</v>
      </c>
      <c r="G20" s="118">
        <v>26</v>
      </c>
      <c r="H20" s="119">
        <v>0.48</v>
      </c>
      <c r="I20" s="119">
        <f>(C20/t9c!I20)*100</f>
      </c>
      <c r="J20" s="119">
        <f>(D20/t9c!J20)*100</f>
      </c>
      <c r="K20" s="119">
        <f>(E20/t9c!K20)*100</f>
      </c>
      <c r="L20" s="119">
        <f>(F20/t9c!L20)*100</f>
      </c>
      <c r="M20" s="119">
        <f>(G20/t9c!M20)*100</f>
      </c>
      <c r="N20" s="120">
        <f>(H20/t9c!N20)*100</f>
      </c>
    </row>
    <row r="21" ht="13.5">
      <c r="A21" s="116">
        <v>16</v>
      </c>
      <c r="B21" s="117" t="s">
        <v>29</v>
      </c>
      <c r="C21" s="118">
        <v>0</v>
      </c>
      <c r="D21" s="119">
        <v>205.33</v>
      </c>
      <c r="E21" s="118">
        <v>0</v>
      </c>
      <c r="F21" s="119">
        <v>0</v>
      </c>
      <c r="G21" s="118">
        <v>769</v>
      </c>
      <c r="H21" s="119">
        <v>22.8</v>
      </c>
      <c r="I21" s="119">
        <f>(C21/t9c!I21)*100</f>
      </c>
      <c r="J21" s="119">
        <f>(D21/t9c!J21)*100</f>
      </c>
      <c r="K21" s="119">
        <f>(E21/t9c!K21)*100</f>
      </c>
      <c r="L21" s="119">
        <f>(F21/t9c!L21)*100</f>
      </c>
      <c r="M21" s="119">
        <f>(G21/t9c!M21)*100</f>
      </c>
      <c r="N21" s="120">
        <f>(H21/t9c!N21)*100</f>
      </c>
    </row>
    <row r="22" ht="13.5">
      <c r="A22" s="116">
        <v>17</v>
      </c>
      <c r="B22" s="117" t="s">
        <v>30</v>
      </c>
      <c r="C22" s="118">
        <v>0</v>
      </c>
      <c r="D22" s="119">
        <v>0</v>
      </c>
      <c r="E22" s="118">
        <v>0</v>
      </c>
      <c r="F22" s="119">
        <v>0</v>
      </c>
      <c r="G22" s="118">
        <v>0</v>
      </c>
      <c r="H22" s="119">
        <v>0</v>
      </c>
      <c r="I22" s="119">
        <f>(C22/t9c!I22)*100</f>
      </c>
      <c r="J22" s="119">
        <f>(D22/t9c!J22)*100</f>
      </c>
      <c r="K22" s="119">
        <f>(E22/t9c!K22)*100</f>
      </c>
      <c r="L22" s="119">
        <f>(F22/t9c!L22)*100</f>
      </c>
      <c r="M22" s="119">
        <f>(G22/t9c!M22)*100</f>
      </c>
      <c r="N22" s="120">
        <f>(H22/t9c!N22)*100</f>
      </c>
    </row>
    <row r="23" ht="13.5">
      <c r="A23" s="116">
        <v>18</v>
      </c>
      <c r="B23" s="117" t="s">
        <v>31</v>
      </c>
      <c r="C23" s="118">
        <v>42</v>
      </c>
      <c r="D23" s="119">
        <v>3.63</v>
      </c>
      <c r="E23" s="118">
        <v>0</v>
      </c>
      <c r="F23" s="119">
        <v>0</v>
      </c>
      <c r="G23" s="118">
        <v>167</v>
      </c>
      <c r="H23" s="119">
        <v>8.72</v>
      </c>
      <c r="I23" s="119">
        <f>(C23/t9c!I23)*100</f>
      </c>
      <c r="J23" s="119">
        <f>(D23/t9c!J23)*100</f>
      </c>
      <c r="K23" s="119">
        <f>(E23/t9c!K23)*100</f>
      </c>
      <c r="L23" s="119">
        <f>(F23/t9c!L23)*100</f>
      </c>
      <c r="M23" s="119">
        <f>(G23/t9c!M23)*100</f>
      </c>
      <c r="N23" s="120">
        <f>(H23/t9c!N23)*100</f>
      </c>
    </row>
    <row r="24" ht="13.5">
      <c r="A24" s="116">
        <v>19</v>
      </c>
      <c r="B24" s="117" t="s">
        <v>32</v>
      </c>
      <c r="C24" s="118">
        <v>48082</v>
      </c>
      <c r="D24" s="119">
        <v>1321.17</v>
      </c>
      <c r="E24" s="118">
        <v>0</v>
      </c>
      <c r="F24" s="119">
        <v>0</v>
      </c>
      <c r="G24" s="118">
        <v>51682</v>
      </c>
      <c r="H24" s="119">
        <v>1543.46</v>
      </c>
      <c r="I24" s="119">
        <f>(C24/t9c!I24)*100</f>
      </c>
      <c r="J24" s="119">
        <f>(D24/t9c!J24)*100</f>
      </c>
      <c r="K24" s="119">
        <f>(E24/t9c!K24)*100</f>
      </c>
      <c r="L24" s="119">
        <f>(F24/t9c!L24)*100</f>
      </c>
      <c r="M24" s="119">
        <f>(G24/t9c!M24)*100</f>
      </c>
      <c r="N24" s="120">
        <f>(H24/t9c!N24)*100</f>
      </c>
    </row>
    <row r="25" ht="13.5">
      <c r="A25" s="116">
        <v>20</v>
      </c>
      <c r="B25" s="117" t="s">
        <v>33</v>
      </c>
      <c r="C25" s="118">
        <v>0</v>
      </c>
      <c r="D25" s="119">
        <v>2.45</v>
      </c>
      <c r="E25" s="118">
        <v>0</v>
      </c>
      <c r="F25" s="119">
        <v>0</v>
      </c>
      <c r="G25" s="118">
        <v>0</v>
      </c>
      <c r="H25" s="119">
        <v>0</v>
      </c>
      <c r="I25" s="119">
        <f>(C25/t9c!I25)*100</f>
      </c>
      <c r="J25" s="119">
        <f>(D25/t9c!J25)*100</f>
      </c>
      <c r="K25" s="119">
        <f>(E25/t9c!K25)*100</f>
      </c>
      <c r="L25" s="119">
        <f>(F25/t9c!L25)*100</f>
      </c>
      <c r="M25" s="119">
        <f>(G25/t9c!M25)*100</f>
      </c>
      <c r="N25" s="120">
        <f>(H25/t9c!N25)*100</f>
      </c>
    </row>
    <row r="26" ht="13.5">
      <c r="A26" s="116">
        <v>21</v>
      </c>
      <c r="B26" s="117" t="s">
        <v>34</v>
      </c>
      <c r="C26" s="118">
        <v>5</v>
      </c>
      <c r="D26" s="119">
        <v>0.2</v>
      </c>
      <c r="E26" s="118">
        <v>0</v>
      </c>
      <c r="F26" s="119">
        <v>0</v>
      </c>
      <c r="G26" s="118">
        <v>0</v>
      </c>
      <c r="H26" s="119">
        <v>0</v>
      </c>
      <c r="I26" s="119">
        <f>(C26/t9c!I26)*100</f>
      </c>
      <c r="J26" s="119">
        <f>(D26/t9c!J26)*100</f>
      </c>
      <c r="K26" s="119">
        <f>(E26/t9c!K26)*100</f>
      </c>
      <c r="L26" s="119">
        <f>(F26/t9c!L26)*100</f>
      </c>
      <c r="M26" s="119">
        <f>(G26/t9c!M26)*100</f>
      </c>
      <c r="N26" s="120">
        <f>(H26/t9c!N26)*100</f>
      </c>
    </row>
    <row r="27" ht="13.5">
      <c r="A27" s="116">
        <v>22</v>
      </c>
      <c r="B27" s="117" t="s">
        <v>35</v>
      </c>
      <c r="C27" s="118">
        <v>0</v>
      </c>
      <c r="D27" s="119">
        <v>0</v>
      </c>
      <c r="E27" s="118">
        <v>0</v>
      </c>
      <c r="F27" s="119">
        <v>0</v>
      </c>
      <c r="G27" s="118">
        <v>14</v>
      </c>
      <c r="H27" s="119">
        <v>1.21</v>
      </c>
      <c r="I27" s="119">
        <f>(C27/t9c!I27)*100</f>
      </c>
      <c r="J27" s="119">
        <f>(D27/t9c!J27)*100</f>
      </c>
      <c r="K27" s="119">
        <f>(E27/t9c!K27)*100</f>
      </c>
      <c r="L27" s="119">
        <f>(F27/t9c!L27)*100</f>
      </c>
      <c r="M27" s="119">
        <f>(G27/t9c!M27)*100</f>
      </c>
      <c r="N27" s="120">
        <f>(H27/t9c!N27)*100</f>
      </c>
    </row>
    <row r="28" ht="13.5">
      <c r="A28" s="116">
        <v>23</v>
      </c>
      <c r="B28" s="117" t="s">
        <v>36</v>
      </c>
      <c r="C28" s="118">
        <v>367</v>
      </c>
      <c r="D28" s="119">
        <v>8.82</v>
      </c>
      <c r="E28" s="118">
        <v>0</v>
      </c>
      <c r="F28" s="119">
        <v>0</v>
      </c>
      <c r="G28" s="118">
        <v>931</v>
      </c>
      <c r="H28" s="119">
        <v>35.64</v>
      </c>
      <c r="I28" s="119">
        <f>(C28/t9c!I28)*100</f>
      </c>
      <c r="J28" s="119">
        <f>(D28/t9c!J28)*100</f>
      </c>
      <c r="K28" s="119">
        <f>(E28/t9c!K28)*100</f>
      </c>
      <c r="L28" s="119">
        <f>(F28/t9c!L28)*100</f>
      </c>
      <c r="M28" s="119">
        <f>(G28/t9c!M28)*100</f>
      </c>
      <c r="N28" s="120">
        <f>(H28/t9c!N28)*100</f>
      </c>
    </row>
    <row r="29" ht="13.5">
      <c r="A29" s="116">
        <v>24</v>
      </c>
      <c r="B29" s="117" t="s">
        <v>37</v>
      </c>
      <c r="C29" s="118">
        <v>5609</v>
      </c>
      <c r="D29" s="119">
        <v>59.86</v>
      </c>
      <c r="E29" s="118">
        <v>0</v>
      </c>
      <c r="F29" s="119">
        <v>0</v>
      </c>
      <c r="G29" s="118">
        <v>5913</v>
      </c>
      <c r="H29" s="119">
        <v>129.35</v>
      </c>
      <c r="I29" s="119">
        <f>(C29/t9c!I29)*100</f>
      </c>
      <c r="J29" s="119">
        <f>(D29/t9c!J29)*100</f>
      </c>
      <c r="K29" s="119">
        <f>(E29/t9c!K29)*100</f>
      </c>
      <c r="L29" s="119">
        <f>(F29/t9c!L29)*100</f>
      </c>
      <c r="M29" s="119">
        <f>(G29/t9c!M29)*100</f>
      </c>
      <c r="N29" s="120">
        <f>(H29/t9c!N29)*100</f>
      </c>
    </row>
    <row r="30" ht="13.5">
      <c r="A30" s="116">
        <v>25</v>
      </c>
      <c r="B30" s="117" t="s">
        <v>38</v>
      </c>
      <c r="C30" s="118">
        <v>3941</v>
      </c>
      <c r="D30" s="119">
        <v>101.68</v>
      </c>
      <c r="E30" s="118">
        <v>0</v>
      </c>
      <c r="F30" s="119">
        <v>0</v>
      </c>
      <c r="G30" s="118">
        <v>4592</v>
      </c>
      <c r="H30" s="119">
        <v>122.2</v>
      </c>
      <c r="I30" s="119">
        <f>(C30/t9c!I30)*100</f>
      </c>
      <c r="J30" s="119">
        <f>(D30/t9c!J30)*100</f>
      </c>
      <c r="K30" s="119">
        <f>(E30/t9c!K30)*100</f>
      </c>
      <c r="L30" s="119">
        <f>(F30/t9c!L30)*100</f>
      </c>
      <c r="M30" s="119">
        <f>(G30/t9c!M30)*100</f>
      </c>
      <c r="N30" s="120">
        <f>(H30/t9c!N30)*100</f>
      </c>
    </row>
    <row r="31" ht="13.5">
      <c r="A31" s="116">
        <v>26</v>
      </c>
      <c r="B31" s="117" t="s">
        <v>39</v>
      </c>
      <c r="C31" s="118">
        <v>5</v>
      </c>
      <c r="D31" s="119">
        <v>0.08</v>
      </c>
      <c r="E31" s="118">
        <v>0</v>
      </c>
      <c r="F31" s="119">
        <v>0</v>
      </c>
      <c r="G31" s="118">
        <v>297</v>
      </c>
      <c r="H31" s="119">
        <v>5.12</v>
      </c>
      <c r="I31" s="119">
        <f>(C31/t9c!I31)*100</f>
      </c>
      <c r="J31" s="119">
        <f>(D31/t9c!J31)*100</f>
      </c>
      <c r="K31" s="119">
        <f>(E31/t9c!K31)*100</f>
      </c>
      <c r="L31" s="119">
        <f>(F31/t9c!L31)*100</f>
      </c>
      <c r="M31" s="119">
        <f>(G31/t9c!M31)*100</f>
      </c>
      <c r="N31" s="120">
        <f>(H31/t9c!N31)*100</f>
      </c>
    </row>
    <row r="32" ht="13.5">
      <c r="A32" s="116">
        <v>27</v>
      </c>
      <c r="B32" s="117" t="s">
        <v>40</v>
      </c>
      <c r="C32" s="118">
        <v>604</v>
      </c>
      <c r="D32" s="119">
        <v>22.61</v>
      </c>
      <c r="E32" s="118">
        <v>0</v>
      </c>
      <c r="F32" s="119">
        <v>0</v>
      </c>
      <c r="G32" s="118">
        <v>56</v>
      </c>
      <c r="H32" s="119">
        <v>0.59</v>
      </c>
      <c r="I32" s="119">
        <f>(C32/t9c!I32)*100</f>
      </c>
      <c r="J32" s="119">
        <f>(D32/t9c!J32)*100</f>
      </c>
      <c r="K32" s="119">
        <f>(E32/t9c!K32)*100</f>
      </c>
      <c r="L32" s="119">
        <f>(F32/t9c!L32)*100</f>
      </c>
      <c r="M32" s="119">
        <f>(G32/t9c!M32)*100</f>
      </c>
      <c r="N32" s="120">
        <f>(H32/t9c!N32)*100</f>
      </c>
    </row>
    <row r="33" ht="13.5" s="56" customFormat="1">
      <c r="A33" s="81"/>
      <c r="B33" s="52" t="s">
        <v>41</v>
      </c>
      <c r="C33" s="53">
        <f ref="C33:H33" t="shared" si="0">SUM(C6:C32)</f>
      </c>
      <c r="D33" s="54">
        <f t="shared" si="0"/>
      </c>
      <c r="E33" s="53">
        <f t="shared" si="0"/>
      </c>
      <c r="F33" s="54">
        <f t="shared" si="0"/>
      </c>
      <c r="G33" s="53">
        <f t="shared" si="0"/>
      </c>
      <c r="H33" s="54">
        <f t="shared" si="0"/>
      </c>
      <c r="I33" s="54">
        <f>C33/t9c!I33%</f>
      </c>
      <c r="J33" s="54">
        <f>D33/t9c!J33%</f>
      </c>
      <c r="K33" s="54">
        <f>E33/t9c!K33%</f>
      </c>
      <c r="L33" s="54">
        <f>F33/t9c!L33%</f>
      </c>
      <c r="M33" s="54">
        <f>G33/t9c!M33%</f>
      </c>
      <c r="N33" s="82">
        <f>H33/t9c!N33%</f>
      </c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</row>
    <row r="34" ht="13.5" s="47" customFormat="1">
      <c r="A34" s="116">
        <v>28</v>
      </c>
      <c r="B34" s="117" t="s">
        <v>42</v>
      </c>
      <c r="C34" s="118">
        <v>1366</v>
      </c>
      <c r="D34" s="119">
        <v>123.7</v>
      </c>
      <c r="E34" s="118">
        <v>0</v>
      </c>
      <c r="F34" s="119">
        <v>0</v>
      </c>
      <c r="G34" s="118">
        <v>0</v>
      </c>
      <c r="H34" s="119">
        <v>0</v>
      </c>
      <c r="I34" s="119">
        <f>(C34/t9c!I34)*100</f>
      </c>
      <c r="J34" s="119">
        <f>(D34/t9c!J34)*100</f>
      </c>
      <c r="K34" s="119">
        <f>(E34/t9c!K34)*100</f>
      </c>
      <c r="L34" s="119">
        <f>(F34/t9c!L34)*100</f>
      </c>
      <c r="M34" s="119">
        <f>(G34/t9c!M34)*100</f>
      </c>
      <c r="N34" s="120">
        <f>(H34/t9c!N34)*100</f>
      </c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ht="13.5" s="47" customFormat="1">
      <c r="A35" s="116">
        <v>29</v>
      </c>
      <c r="B35" s="117" t="s">
        <v>43</v>
      </c>
      <c r="C35" s="118">
        <v>0</v>
      </c>
      <c r="D35" s="119">
        <v>0</v>
      </c>
      <c r="E35" s="118">
        <v>0</v>
      </c>
      <c r="F35" s="118">
        <v>0</v>
      </c>
      <c r="G35" s="118">
        <v>0</v>
      </c>
      <c r="H35" s="119">
        <v>0</v>
      </c>
      <c r="I35" s="119">
        <f>(C35/t9c!I35)*100</f>
      </c>
      <c r="J35" s="119">
        <f>(D35/t9c!J35)*100</f>
      </c>
      <c r="K35" s="119">
        <f>(E35/t9c!K35)*100</f>
      </c>
      <c r="L35" s="119">
        <f>(F35/t9c!L35)*100</f>
      </c>
      <c r="M35" s="119">
        <f>(G35/t9c!M35)*100</f>
      </c>
      <c r="N35" s="120">
        <f>(H35/t9c!N35)*100</f>
      </c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ht="13.5">
      <c r="A36" s="116">
        <v>30</v>
      </c>
      <c r="B36" s="117" t="s">
        <v>44</v>
      </c>
      <c r="C36" s="118">
        <v>0</v>
      </c>
      <c r="D36" s="119">
        <v>0</v>
      </c>
      <c r="E36" s="118">
        <v>0</v>
      </c>
      <c r="F36" s="119">
        <v>0</v>
      </c>
      <c r="G36" s="118">
        <v>0</v>
      </c>
      <c r="H36" s="119">
        <v>0</v>
      </c>
      <c r="I36" s="119">
        <f>(C36/t9c!I36)*100</f>
      </c>
      <c r="J36" s="119">
        <f>(D36/t9c!J36)*100</f>
      </c>
      <c r="K36" s="119">
        <f>(E36/t9c!K36)*100</f>
      </c>
      <c r="L36" s="119">
        <f>(F36/t9c!L36)*100</f>
      </c>
      <c r="M36" s="119">
        <f>(G36/t9c!M36)*100</f>
      </c>
      <c r="N36" s="120">
        <f>(H36/t9c!N36)*100</f>
      </c>
    </row>
    <row r="37" ht="13.5">
      <c r="A37" s="116">
        <v>31</v>
      </c>
      <c r="B37" s="117" t="s">
        <v>45</v>
      </c>
      <c r="C37" s="118">
        <v>18</v>
      </c>
      <c r="D37" s="119">
        <v>0.98</v>
      </c>
      <c r="E37" s="118">
        <v>0</v>
      </c>
      <c r="F37" s="119">
        <v>0</v>
      </c>
      <c r="G37" s="118">
        <v>45</v>
      </c>
      <c r="H37" s="119">
        <v>9530</v>
      </c>
      <c r="I37" s="119">
        <f>(C37/t9c!I37)*100</f>
      </c>
      <c r="J37" s="119">
        <f>(D37/t9c!J37)*100</f>
      </c>
      <c r="K37" s="119">
        <f>(E37/t9c!K37)*100</f>
      </c>
      <c r="L37" s="119">
        <f>(F37/t9c!L37)*100</f>
      </c>
      <c r="M37" s="119">
        <f>(G37/t9c!M37)*100</f>
      </c>
      <c r="N37" s="120">
        <f>(H37/t9c!N37)*100</f>
      </c>
    </row>
    <row r="38" ht="13.5">
      <c r="A38" s="116">
        <v>32</v>
      </c>
      <c r="B38" s="117" t="s">
        <v>46</v>
      </c>
      <c r="C38" s="118">
        <v>159</v>
      </c>
      <c r="D38" s="119">
        <v>4.87</v>
      </c>
      <c r="E38" s="118">
        <v>0</v>
      </c>
      <c r="F38" s="119">
        <v>0</v>
      </c>
      <c r="G38" s="118">
        <v>0</v>
      </c>
      <c r="H38" s="119">
        <v>0</v>
      </c>
      <c r="I38" s="119">
        <f>(C38/t9c!I38)*100</f>
      </c>
      <c r="J38" s="119">
        <f>(D38/t9c!J38)*100</f>
      </c>
      <c r="K38" s="119">
        <f>(E38/t9c!K38)*100</f>
      </c>
      <c r="L38" s="119">
        <f>(F38/t9c!L38)*100</f>
      </c>
      <c r="M38" s="119">
        <f>(G38/t9c!M38)*100</f>
      </c>
      <c r="N38" s="120">
        <f>(H38/t9c!N38)*100</f>
      </c>
    </row>
    <row r="39" ht="13.5">
      <c r="A39" s="116">
        <v>33</v>
      </c>
      <c r="B39" s="117" t="s">
        <v>47</v>
      </c>
      <c r="C39" s="118">
        <v>2952</v>
      </c>
      <c r="D39" s="119">
        <v>69.78</v>
      </c>
      <c r="E39" s="118">
        <v>0</v>
      </c>
      <c r="F39" s="119">
        <v>0</v>
      </c>
      <c r="G39" s="118">
        <v>25485</v>
      </c>
      <c r="H39" s="119">
        <v>75.15</v>
      </c>
      <c r="I39" s="119">
        <f>(C39/t9c!I39)*100</f>
      </c>
      <c r="J39" s="119">
        <f>(D39/t9c!J39)*100</f>
      </c>
      <c r="K39" s="119">
        <f>(E39/t9c!K39)*100</f>
      </c>
      <c r="L39" s="119">
        <f>(F39/t9c!L39)*100</f>
      </c>
      <c r="M39" s="119">
        <f>(G39/t9c!M39)*100</f>
      </c>
      <c r="N39" s="120">
        <f>(H39/t9c!N39)*100</f>
      </c>
    </row>
    <row r="40" ht="13.5">
      <c r="A40" s="116">
        <v>34</v>
      </c>
      <c r="B40" s="117" t="s">
        <v>48</v>
      </c>
      <c r="C40" s="118">
        <v>0</v>
      </c>
      <c r="D40" s="119">
        <v>0</v>
      </c>
      <c r="E40" s="118">
        <v>0</v>
      </c>
      <c r="F40" s="119">
        <v>0</v>
      </c>
      <c r="G40" s="118">
        <v>0</v>
      </c>
      <c r="H40" s="119">
        <v>0</v>
      </c>
      <c r="I40" s="119">
        <f>(C40/t9c!I40)*100</f>
      </c>
      <c r="J40" s="119">
        <f>(D40/t9c!J40)*100</f>
      </c>
      <c r="K40" s="119">
        <f>(E40/t9c!K40)*100</f>
      </c>
      <c r="L40" s="119">
        <f>(F40/t9c!L40)*100</f>
      </c>
      <c r="M40" s="119">
        <f>(G40/t9c!M40)*100</f>
      </c>
      <c r="N40" s="120">
        <f>(H40/t9c!N40)*100</f>
      </c>
    </row>
    <row r="41" ht="13.5">
      <c r="A41" s="116">
        <v>35</v>
      </c>
      <c r="B41" s="117" t="s">
        <v>49</v>
      </c>
      <c r="C41" s="118">
        <v>1737</v>
      </c>
      <c r="D41" s="119">
        <v>57.01</v>
      </c>
      <c r="E41" s="118">
        <v>5850</v>
      </c>
      <c r="F41" s="119">
        <v>703.91</v>
      </c>
      <c r="G41" s="118">
        <v>6332</v>
      </c>
      <c r="H41" s="119">
        <v>779.56</v>
      </c>
      <c r="I41" s="119">
        <f>(C41/t9c!I41)*100</f>
      </c>
      <c r="J41" s="119">
        <f>(D41/t9c!J41)*100</f>
      </c>
      <c r="K41" s="119">
        <f>(E41/t9c!K41)*100</f>
      </c>
      <c r="L41" s="119">
        <f>(F41/t9c!L41)*100</f>
      </c>
      <c r="M41" s="119">
        <f>(G41/t9c!M41)*100</f>
      </c>
      <c r="N41" s="120">
        <f>(H41/t9c!N41)*100</f>
      </c>
    </row>
    <row r="42" ht="13.5">
      <c r="A42" s="116">
        <v>36</v>
      </c>
      <c r="B42" s="117" t="s">
        <v>50</v>
      </c>
      <c r="C42" s="118">
        <v>0</v>
      </c>
      <c r="D42" s="119">
        <v>0</v>
      </c>
      <c r="E42" s="118">
        <v>3343</v>
      </c>
      <c r="F42" s="119">
        <v>58.58</v>
      </c>
      <c r="G42" s="118">
        <v>3343</v>
      </c>
      <c r="H42" s="119">
        <v>58.58</v>
      </c>
      <c r="I42" s="119">
        <f>(C42/t9c!I42)*100</f>
      </c>
      <c r="J42" s="119">
        <f>(D42/t9c!J42)*100</f>
      </c>
      <c r="K42" s="119">
        <f>(E42/t9c!K42)*100</f>
      </c>
      <c r="L42" s="119">
        <f>(F42/t9c!L42)*100</f>
      </c>
      <c r="M42" s="119">
        <f>(G42/t9c!M42)*100</f>
      </c>
      <c r="N42" s="120">
        <f>(H42/t9c!N42)*100</f>
      </c>
    </row>
    <row r="43" ht="13.5">
      <c r="A43" s="116">
        <v>37</v>
      </c>
      <c r="B43" s="117" t="s">
        <v>51</v>
      </c>
      <c r="C43" s="118">
        <v>0</v>
      </c>
      <c r="D43" s="119">
        <v>2.39</v>
      </c>
      <c r="E43" s="118">
        <v>0</v>
      </c>
      <c r="F43" s="119">
        <v>0</v>
      </c>
      <c r="G43" s="118">
        <v>0</v>
      </c>
      <c r="H43" s="119">
        <v>0</v>
      </c>
      <c r="I43" s="119">
        <f>(C43/t9c!I43)*100</f>
      </c>
      <c r="J43" s="119">
        <f>(D43/t9c!J43)*100</f>
      </c>
      <c r="K43" s="119">
        <f>(E43/t9c!K43)*100</f>
      </c>
      <c r="L43" s="119">
        <f>(F43/t9c!L43)*100</f>
      </c>
      <c r="M43" s="119">
        <f>(G43/t9c!M43)*100</f>
      </c>
      <c r="N43" s="120">
        <f>(H43/t9c!N43)*100</f>
      </c>
    </row>
    <row r="44" ht="13.5">
      <c r="A44" s="116">
        <v>38</v>
      </c>
      <c r="B44" s="117" t="s">
        <v>52</v>
      </c>
      <c r="C44" s="118">
        <v>2</v>
      </c>
      <c r="D44" s="119">
        <v>0.04</v>
      </c>
      <c r="E44" s="118">
        <v>0</v>
      </c>
      <c r="F44" s="119">
        <v>0</v>
      </c>
      <c r="G44" s="118">
        <v>0</v>
      </c>
      <c r="H44" s="119">
        <v>0</v>
      </c>
      <c r="I44" s="119">
        <f>(C44/t9c!I44)*100</f>
      </c>
      <c r="J44" s="119">
        <f>(D44/t9c!J44)*100</f>
      </c>
      <c r="K44" s="119">
        <f>(E44/t9c!K44)*100</f>
      </c>
      <c r="L44" s="119">
        <f>(F44/t9c!L44)*100</f>
      </c>
      <c r="M44" s="119">
        <f>(G44/t9c!M44)*100</f>
      </c>
      <c r="N44" s="120">
        <f>(H44/t9c!N44)*100</f>
      </c>
    </row>
    <row r="45" ht="13.5">
      <c r="A45" s="116">
        <v>39</v>
      </c>
      <c r="B45" s="117" t="s">
        <v>53</v>
      </c>
      <c r="C45" s="118">
        <v>0</v>
      </c>
      <c r="D45" s="119">
        <v>1</v>
      </c>
      <c r="E45" s="118">
        <v>0</v>
      </c>
      <c r="F45" s="119">
        <v>0</v>
      </c>
      <c r="G45" s="118">
        <v>0</v>
      </c>
      <c r="H45" s="119">
        <v>0</v>
      </c>
      <c r="I45" s="119">
        <f>(C45/t9c!I45)*100</f>
      </c>
      <c r="J45" s="119">
        <f>(D45/t9c!J45)*100</f>
      </c>
      <c r="K45" s="119">
        <f>(E45/t9c!K45)*100</f>
      </c>
      <c r="L45" s="119">
        <f>(F45/t9c!L45)*100</f>
      </c>
      <c r="M45" s="119">
        <f>(G45/t9c!M45)*100</f>
      </c>
      <c r="N45" s="120">
        <f>(H45/t9c!N45)*100</f>
      </c>
    </row>
    <row r="46" ht="13.5">
      <c r="A46" s="116">
        <v>40</v>
      </c>
      <c r="B46" s="117" t="s">
        <v>54</v>
      </c>
      <c r="C46" s="118">
        <v>0</v>
      </c>
      <c r="D46" s="119">
        <v>0</v>
      </c>
      <c r="E46" s="118">
        <v>0</v>
      </c>
      <c r="F46" s="119">
        <v>0</v>
      </c>
      <c r="G46" s="118">
        <v>0</v>
      </c>
      <c r="H46" s="119">
        <v>0</v>
      </c>
      <c r="I46" s="119">
        <f>(C46/t9c!I46)*100</f>
      </c>
      <c r="J46" s="119">
        <f>(D46/t9c!J46)*100</f>
      </c>
      <c r="K46" s="119">
        <f>(E46/t9c!K46)*100</f>
      </c>
      <c r="L46" s="119">
        <f>(F46/t9c!L46)*100</f>
      </c>
      <c r="M46" s="119">
        <f>(G46/t9c!M46)*100</f>
      </c>
      <c r="N46" s="120">
        <f>(H46/t9c!N46)*100</f>
      </c>
    </row>
    <row r="47" ht="13.5">
      <c r="A47" s="116">
        <v>41</v>
      </c>
      <c r="B47" s="117" t="s">
        <v>55</v>
      </c>
      <c r="C47" s="118">
        <v>5</v>
      </c>
      <c r="D47" s="119">
        <v>0.38</v>
      </c>
      <c r="E47" s="118">
        <v>0</v>
      </c>
      <c r="F47" s="119">
        <v>0</v>
      </c>
      <c r="G47" s="118">
        <v>9</v>
      </c>
      <c r="H47" s="119">
        <v>0.43</v>
      </c>
      <c r="I47" s="119">
        <f>(C47/t9c!I47)*100</f>
      </c>
      <c r="J47" s="119">
        <f>(D47/t9c!J47)*100</f>
      </c>
      <c r="K47" s="119">
        <f>(E47/t9c!K47)*100</f>
      </c>
      <c r="L47" s="119">
        <f>(F47/t9c!L47)*100</f>
      </c>
      <c r="M47" s="119">
        <f>(G47/t9c!M47)*100</f>
      </c>
      <c r="N47" s="120">
        <f>(H47/t9c!N47)*100</f>
      </c>
    </row>
    <row r="48" ht="13.5">
      <c r="A48" s="116">
        <v>42</v>
      </c>
      <c r="B48" s="117" t="s">
        <v>56</v>
      </c>
      <c r="C48" s="118">
        <v>52</v>
      </c>
      <c r="D48" s="119">
        <v>2.34</v>
      </c>
      <c r="E48" s="118">
        <v>50</v>
      </c>
      <c r="F48" s="119">
        <v>1.33</v>
      </c>
      <c r="G48" s="118">
        <v>50</v>
      </c>
      <c r="H48" s="119">
        <v>1.33</v>
      </c>
      <c r="I48" s="119">
        <f>(C48/t9c!I48)*100</f>
      </c>
      <c r="J48" s="119">
        <f>(D48/t9c!J48)*100</f>
      </c>
      <c r="K48" s="119">
        <f>(E48/t9c!K48)*100</f>
      </c>
      <c r="L48" s="119">
        <f>(F48/t9c!L48)*100</f>
      </c>
      <c r="M48" s="119">
        <f>(G48/t9c!M48)*100</f>
      </c>
      <c r="N48" s="120">
        <f>(H48/t9c!N48)*100</f>
      </c>
    </row>
    <row r="49" ht="13.5">
      <c r="A49" s="116">
        <v>43</v>
      </c>
      <c r="B49" s="117" t="s">
        <v>57</v>
      </c>
      <c r="C49" s="118">
        <v>0</v>
      </c>
      <c r="D49" s="119">
        <v>0</v>
      </c>
      <c r="E49" s="118">
        <v>0</v>
      </c>
      <c r="F49" s="119">
        <v>0</v>
      </c>
      <c r="G49" s="118">
        <v>0</v>
      </c>
      <c r="H49" s="119">
        <v>0</v>
      </c>
      <c r="I49" s="119">
        <f>(C49/t9c!I49)*100</f>
      </c>
      <c r="J49" s="119">
        <f>(D49/t9c!J49)*100</f>
      </c>
      <c r="K49" s="119">
        <f>(E49/t9c!K49)*100</f>
      </c>
      <c r="L49" s="119">
        <f>(F49/t9c!L49)*100</f>
      </c>
      <c r="M49" s="119">
        <f>(G49/t9c!M49)*100</f>
      </c>
      <c r="N49" s="120">
        <f>(H49/t9c!N49)*100</f>
      </c>
    </row>
    <row r="50" ht="13.5">
      <c r="A50" s="116">
        <v>44</v>
      </c>
      <c r="B50" s="117" t="s">
        <v>58</v>
      </c>
      <c r="C50" s="118">
        <v>0</v>
      </c>
      <c r="D50" s="119">
        <v>0</v>
      </c>
      <c r="E50" s="118">
        <v>0</v>
      </c>
      <c r="F50" s="119">
        <v>0</v>
      </c>
      <c r="G50" s="118">
        <v>0</v>
      </c>
      <c r="H50" s="119">
        <v>0</v>
      </c>
      <c r="I50" s="119">
        <f>(C50/t9c!I50)*100</f>
      </c>
      <c r="J50" s="119">
        <f>(D50/t9c!J50)*100</f>
      </c>
      <c r="K50" s="119">
        <f>(E50/t9c!K50)*100</f>
      </c>
      <c r="L50" s="119">
        <f>(F50/t9c!L50)*100</f>
      </c>
      <c r="M50" s="119">
        <f>(G50/t9c!M50)*100</f>
      </c>
      <c r="N50" s="120">
        <f>(H50/t9c!N50)*100</f>
      </c>
    </row>
    <row r="51" ht="13.5" s="56" customFormat="1">
      <c r="A51" s="83"/>
      <c r="B51" s="52" t="s">
        <v>59</v>
      </c>
      <c r="C51" s="53">
        <f ref="C51:H51" t="shared" si="1">SUM(C34:C50)</f>
      </c>
      <c r="D51" s="54">
        <f t="shared" si="1"/>
      </c>
      <c r="E51" s="53">
        <f t="shared" si="1"/>
      </c>
      <c r="F51" s="54">
        <f t="shared" si="1"/>
      </c>
      <c r="G51" s="53">
        <f t="shared" si="1"/>
      </c>
      <c r="H51" s="54">
        <f t="shared" si="1"/>
      </c>
      <c r="I51" s="54">
        <f>C51/t9c!I51%</f>
      </c>
      <c r="J51" s="54">
        <f>D51/t9c!J51%</f>
      </c>
      <c r="K51" s="54">
        <f>E51/t9c!K51%</f>
      </c>
      <c r="L51" s="54">
        <f>F51/t9c!L51%</f>
      </c>
      <c r="M51" s="54">
        <f>G51/t9c!M51%</f>
      </c>
      <c r="N51" s="82">
        <f>H51/t9c!N51%</f>
      </c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5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5"/>
      <c r="GU51" s="55"/>
    </row>
    <row r="52" ht="13.5">
      <c r="A52" s="121">
        <v>45</v>
      </c>
      <c r="B52" s="117" t="s">
        <v>60</v>
      </c>
      <c r="C52" s="118">
        <v>2841</v>
      </c>
      <c r="D52" s="119">
        <v>174.93</v>
      </c>
      <c r="E52" s="118">
        <v>0</v>
      </c>
      <c r="F52" s="119">
        <v>0</v>
      </c>
      <c r="G52" s="118">
        <v>2016</v>
      </c>
      <c r="H52" s="119">
        <v>34.29</v>
      </c>
      <c r="I52" s="119">
        <f>(C52/t9c!I52)*100</f>
      </c>
      <c r="J52" s="119">
        <f>(D52/t9c!J52)*100</f>
      </c>
      <c r="K52" s="119">
        <f>(E52/t9c!K52)*100</f>
      </c>
      <c r="L52" s="119">
        <f>(F52/t9c!L52)*100</f>
      </c>
      <c r="M52" s="119">
        <f>(G52/t9c!M52)*100</f>
      </c>
      <c r="N52" s="120">
        <f>(H52/t9c!N52)*100</f>
      </c>
    </row>
    <row r="53" ht="13.5">
      <c r="A53" s="121">
        <v>46</v>
      </c>
      <c r="B53" s="117" t="s">
        <v>61</v>
      </c>
      <c r="C53" s="118">
        <v>0</v>
      </c>
      <c r="D53" s="119">
        <v>6.53</v>
      </c>
      <c r="E53" s="118">
        <v>0</v>
      </c>
      <c r="F53" s="119">
        <v>0</v>
      </c>
      <c r="G53" s="118">
        <v>7068</v>
      </c>
      <c r="H53" s="119">
        <v>26.48</v>
      </c>
      <c r="I53" s="119">
        <f>(C53/t9c!I53)*100</f>
      </c>
      <c r="J53" s="119">
        <f>(D53/t9c!J53)*100</f>
      </c>
      <c r="K53" s="119">
        <f>(E53/t9c!K53)*100</f>
      </c>
      <c r="L53" s="119">
        <f>(F53/t9c!L53)*100</f>
      </c>
      <c r="M53" s="119">
        <f>(G53/t9c!M53)*100</f>
      </c>
      <c r="N53" s="120">
        <f>(H53/t9c!N53)*100</f>
      </c>
    </row>
    <row r="54" ht="13.5">
      <c r="A54" s="121">
        <v>47</v>
      </c>
      <c r="B54" s="117" t="s">
        <v>62</v>
      </c>
      <c r="C54" s="118">
        <v>165</v>
      </c>
      <c r="D54" s="119">
        <v>12.11</v>
      </c>
      <c r="E54" s="118">
        <v>0</v>
      </c>
      <c r="F54" s="119">
        <v>0</v>
      </c>
      <c r="G54" s="118">
        <v>0</v>
      </c>
      <c r="H54" s="119">
        <v>0.38</v>
      </c>
      <c r="I54" s="119">
        <f>(C54/t9c!I54)*100</f>
      </c>
      <c r="J54" s="119">
        <f>(D54/t9c!J54)*100</f>
      </c>
      <c r="K54" s="119">
        <f>(E54/t9c!K54)*100</f>
      </c>
      <c r="L54" s="119">
        <f>(F54/t9c!L54)*100</f>
      </c>
      <c r="M54" s="119">
        <f>(G54/t9c!M54)*100</f>
      </c>
      <c r="N54" s="120">
        <f>(H54/t9c!N54)*100</f>
      </c>
    </row>
    <row r="55" ht="13.5">
      <c r="A55" s="121">
        <v>48</v>
      </c>
      <c r="B55" s="117" t="s">
        <v>63</v>
      </c>
      <c r="C55" s="118">
        <v>16</v>
      </c>
      <c r="D55" s="119">
        <v>1.76</v>
      </c>
      <c r="E55" s="118">
        <v>0</v>
      </c>
      <c r="F55" s="119">
        <v>0</v>
      </c>
      <c r="G55" s="118">
        <v>0</v>
      </c>
      <c r="H55" s="119">
        <v>0</v>
      </c>
      <c r="I55" s="119">
        <f>(C55/t9c!I55)*100</f>
      </c>
      <c r="J55" s="119">
        <f>(D55/t9c!J55)*100</f>
      </c>
      <c r="K55" s="119">
        <f>(E55/t9c!K55)*100</f>
      </c>
      <c r="L55" s="119">
        <f>(F55/t9c!L55)*100</f>
      </c>
      <c r="M55" s="119">
        <f>(G55/t9c!M55)*100</f>
      </c>
      <c r="N55" s="120">
        <f>(H55/t9c!N55)*100</f>
      </c>
    </row>
    <row r="56" ht="13.5">
      <c r="A56" s="121">
        <v>49</v>
      </c>
      <c r="B56" s="117" t="s">
        <v>64</v>
      </c>
      <c r="C56" s="118">
        <v>7505</v>
      </c>
      <c r="D56" s="119">
        <v>26.26</v>
      </c>
      <c r="E56" s="118">
        <v>0</v>
      </c>
      <c r="F56" s="119">
        <v>0</v>
      </c>
      <c r="G56" s="118">
        <v>1580</v>
      </c>
      <c r="H56" s="119">
        <v>30.88</v>
      </c>
      <c r="I56" s="119">
        <f>(C56/t9c!I56)*100</f>
      </c>
      <c r="J56" s="119">
        <f>(D56/t9c!J56)*100</f>
      </c>
      <c r="K56" s="119">
        <f>(E56/t9c!K56)*100</f>
      </c>
      <c r="L56" s="119">
        <f>(F56/t9c!L56)*100</f>
      </c>
      <c r="M56" s="119">
        <f>(G56/t9c!M56)*100</f>
      </c>
      <c r="N56" s="120">
        <f>(H56/t9c!N56)*100</f>
      </c>
    </row>
    <row r="57" ht="13.5">
      <c r="A57" s="121">
        <v>50</v>
      </c>
      <c r="B57" s="117" t="s">
        <v>65</v>
      </c>
      <c r="C57" s="118">
        <v>1507</v>
      </c>
      <c r="D57" s="119">
        <v>28.44</v>
      </c>
      <c r="E57" s="118">
        <v>0</v>
      </c>
      <c r="F57" s="119">
        <v>0</v>
      </c>
      <c r="G57" s="118">
        <v>14</v>
      </c>
      <c r="H57" s="119">
        <v>0.02</v>
      </c>
      <c r="I57" s="119">
        <f>(C57/t9c!I57)*100</f>
      </c>
      <c r="J57" s="119">
        <f>(D57/t9c!J57)*100</f>
      </c>
      <c r="K57" s="119">
        <f>(E57/t9c!K57)*100</f>
      </c>
      <c r="L57" s="119">
        <f>(F57/t9c!L57)*100</f>
      </c>
      <c r="M57" s="119">
        <f>(G57/t9c!M57)*100</f>
      </c>
      <c r="N57" s="120">
        <f>(H57/t9c!N57)*100</f>
      </c>
    </row>
    <row r="58" ht="13.5">
      <c r="A58" s="121">
        <v>51</v>
      </c>
      <c r="B58" s="117" t="s">
        <v>66</v>
      </c>
      <c r="C58" s="118">
        <v>0</v>
      </c>
      <c r="D58" s="119">
        <v>0</v>
      </c>
      <c r="E58" s="118">
        <v>0</v>
      </c>
      <c r="F58" s="119">
        <v>0</v>
      </c>
      <c r="G58" s="118">
        <v>167</v>
      </c>
      <c r="H58" s="119">
        <v>13.62</v>
      </c>
      <c r="I58" s="119">
        <f>(C58/t9c!I58)*100</f>
      </c>
      <c r="J58" s="119">
        <f>(D58/t9c!J58)*100</f>
      </c>
      <c r="K58" s="119">
        <f>(E58/t9c!K58)*100</f>
      </c>
      <c r="L58" s="119">
        <f>(F58/t9c!L58)*100</f>
      </c>
      <c r="M58" s="119">
        <f>(G58/t9c!M58)*100</f>
      </c>
      <c r="N58" s="120">
        <f>(H58/t9c!N58)*100</f>
      </c>
    </row>
    <row r="59" ht="13.5" s="56" customFormat="1">
      <c r="A59" s="83"/>
      <c r="B59" s="52" t="s">
        <v>67</v>
      </c>
      <c r="C59" s="53">
        <f ref="C59:H59" t="shared" si="2">SUM(C52:C58)</f>
      </c>
      <c r="D59" s="54">
        <f t="shared" si="2"/>
      </c>
      <c r="E59" s="53">
        <f t="shared" si="2"/>
      </c>
      <c r="F59" s="54">
        <f t="shared" si="2"/>
      </c>
      <c r="G59" s="53">
        <f t="shared" si="2"/>
      </c>
      <c r="H59" s="54">
        <f t="shared" si="2"/>
      </c>
      <c r="I59" s="54">
        <f>C59/t9c!I59%</f>
      </c>
      <c r="J59" s="54">
        <f>D59/t9c!J59%</f>
      </c>
      <c r="K59" s="54">
        <f>E59/t9c!K59%</f>
      </c>
      <c r="L59" s="54">
        <f>F59/t9c!L59%</f>
      </c>
      <c r="M59" s="54">
        <f>G59/t9c!M59%</f>
      </c>
      <c r="N59" s="82">
        <f>H59/t9c!N59%</f>
      </c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5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5"/>
      <c r="GU59" s="55"/>
    </row>
    <row r="60" ht="13.5">
      <c r="A60" s="121">
        <v>52</v>
      </c>
      <c r="B60" s="117" t="s">
        <v>68</v>
      </c>
      <c r="C60" s="118">
        <v>146557</v>
      </c>
      <c r="D60" s="119">
        <v>356.84</v>
      </c>
      <c r="E60" s="118">
        <v>0</v>
      </c>
      <c r="F60" s="119">
        <v>0</v>
      </c>
      <c r="G60" s="118">
        <v>1238</v>
      </c>
      <c r="H60" s="119">
        <v>158.85</v>
      </c>
      <c r="I60" s="119">
        <f>(C60/t9c!I60)*100</f>
      </c>
      <c r="J60" s="119">
        <f>(D60/t9c!J60)*100</f>
      </c>
      <c r="K60" s="119">
        <f>(E60/t9c!K60)*100</f>
      </c>
      <c r="L60" s="119">
        <f>(F60/t9c!L60)*100</f>
      </c>
      <c r="M60" s="119">
        <f>(G60/t9c!M60)*100</f>
      </c>
      <c r="N60" s="120">
        <f>(H60/t9c!N60)*100</f>
      </c>
    </row>
    <row r="61" ht="13.5" s="56" customFormat="1">
      <c r="A61" s="81"/>
      <c r="B61" s="52" t="s">
        <v>69</v>
      </c>
      <c r="C61" s="53">
        <f ref="C61:H61" t="shared" si="3">SUM(C60:C60)</f>
      </c>
      <c r="D61" s="54">
        <f t="shared" si="3"/>
      </c>
      <c r="E61" s="53">
        <f t="shared" si="3"/>
      </c>
      <c r="F61" s="54">
        <f t="shared" si="3"/>
      </c>
      <c r="G61" s="53">
        <f t="shared" si="3"/>
      </c>
      <c r="H61" s="54">
        <f t="shared" si="3"/>
      </c>
      <c r="I61" s="54">
        <f>C61/t9c!I61%</f>
      </c>
      <c r="J61" s="54">
        <f>D61/t9c!J61%</f>
      </c>
      <c r="K61" s="54">
        <f>E61/t9c!K61%</f>
      </c>
      <c r="L61" s="54">
        <f>F61/t9c!L61%</f>
      </c>
      <c r="M61" s="54">
        <f>G61/t9c!M61%</f>
      </c>
      <c r="N61" s="82">
        <f>H61/t9c!N61%</f>
      </c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5"/>
      <c r="FQ61" s="55"/>
      <c r="FR61" s="55"/>
      <c r="FS61" s="55"/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5"/>
      <c r="GE61" s="55"/>
      <c r="GF61" s="55"/>
      <c r="GG61" s="55"/>
      <c r="GH61" s="55"/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5"/>
      <c r="GU61" s="55"/>
    </row>
    <row r="62" ht="14.25" s="56" customFormat="1">
      <c r="A62" s="84"/>
      <c r="B62" s="85" t="s">
        <v>70</v>
      </c>
      <c r="C62" s="86">
        <f ref="C62:H62" t="shared" si="4">SUM(C61,C59,C51,C33)</f>
      </c>
      <c r="D62" s="87">
        <f t="shared" si="4"/>
      </c>
      <c r="E62" s="86">
        <f t="shared" si="4"/>
      </c>
      <c r="F62" s="87">
        <f t="shared" si="4"/>
      </c>
      <c r="G62" s="86">
        <f t="shared" si="4"/>
      </c>
      <c r="H62" s="87">
        <f t="shared" si="4"/>
      </c>
      <c r="I62" s="87">
        <f>C62/t9c!I62%</f>
      </c>
      <c r="J62" s="87">
        <f>D62/t9c!J62%</f>
      </c>
      <c r="K62" s="87">
        <f>E62/t9c!K62%</f>
      </c>
      <c r="L62" s="87">
        <f>F62/t9c!L62%</f>
      </c>
      <c r="M62" s="87">
        <f>G62/t9c!M62%</f>
      </c>
      <c r="N62" s="88">
        <f>H62/t9c!N62%</f>
      </c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5"/>
      <c r="EM62" s="55"/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5"/>
      <c r="FB62" s="55"/>
      <c r="FC62" s="55"/>
      <c r="FD62" s="55"/>
      <c r="FE62" s="55"/>
      <c r="FF62" s="55"/>
      <c r="FG62" s="55"/>
      <c r="FH62" s="55"/>
      <c r="FI62" s="55"/>
      <c r="FJ62" s="55"/>
      <c r="FK62" s="55"/>
      <c r="FL62" s="55"/>
      <c r="FM62" s="55"/>
      <c r="FN62" s="55"/>
      <c r="FO62" s="55"/>
      <c r="FP62" s="55"/>
      <c r="FQ62" s="55"/>
      <c r="FR62" s="55"/>
      <c r="FS62" s="55"/>
      <c r="FT62" s="55"/>
      <c r="FU62" s="55"/>
      <c r="FV62" s="55"/>
      <c r="FW62" s="55"/>
      <c r="FX62" s="55"/>
      <c r="FY62" s="55"/>
      <c r="FZ62" s="55"/>
      <c r="GA62" s="55"/>
      <c r="GB62" s="55"/>
      <c r="GC62" s="55"/>
      <c r="GD62" s="55"/>
      <c r="GE62" s="55"/>
      <c r="GF62" s="55"/>
      <c r="GG62" s="55"/>
      <c r="GH62" s="55"/>
      <c r="GI62" s="55"/>
      <c r="GJ62" s="55"/>
      <c r="GK62" s="55"/>
      <c r="GL62" s="55"/>
      <c r="GM62" s="55"/>
      <c r="GN62" s="55"/>
      <c r="GO62" s="55"/>
      <c r="GP62" s="55"/>
      <c r="GQ62" s="55"/>
      <c r="GR62" s="55"/>
      <c r="GS62" s="55"/>
      <c r="GT62" s="55"/>
      <c r="GU62" s="55"/>
    </row>
    <row r="63" ht="9.4" customHeight="1">
      <c r="A63" s="47"/>
      <c r="B63" s="57"/>
      <c r="C63" s="58"/>
      <c r="D63" s="59"/>
      <c r="E63" s="58"/>
      <c r="F63" s="59"/>
      <c r="G63" s="58"/>
      <c r="H63" s="60"/>
      <c r="I63" s="60"/>
      <c r="J63" s="59"/>
      <c r="K63" s="59"/>
      <c r="L63" s="59"/>
      <c r="M63" s="58"/>
      <c r="N63" s="60"/>
    </row>
    <row r="64">
      <c r="A64" s="47"/>
      <c r="B64" s="47"/>
      <c r="C64" s="58"/>
      <c r="D64" s="59"/>
      <c r="E64" s="58"/>
      <c r="F64" s="59"/>
      <c r="G64" s="58"/>
      <c r="H64" s="60"/>
      <c r="I64" s="60"/>
      <c r="J64" s="59"/>
      <c r="K64" s="59"/>
      <c r="L64" s="59"/>
      <c r="M64" s="58"/>
      <c r="N64" s="60"/>
    </row>
    <row r="65">
      <c r="A65" s="47"/>
      <c r="B65" s="47"/>
      <c r="C65" s="58"/>
      <c r="D65" s="59"/>
      <c r="E65" s="58"/>
      <c r="F65" s="59"/>
      <c r="G65" s="58"/>
      <c r="H65" s="60"/>
      <c r="I65" s="60"/>
      <c r="J65" s="59"/>
      <c r="K65" s="59"/>
      <c r="L65" s="59"/>
      <c r="M65" s="58"/>
      <c r="N65" s="60"/>
    </row>
    <row r="66">
      <c r="A66" s="47"/>
      <c r="B66" s="47"/>
      <c r="C66" s="58"/>
      <c r="D66" s="59"/>
      <c r="E66" s="58"/>
      <c r="F66" s="59"/>
      <c r="G66" s="58"/>
      <c r="H66" s="60"/>
      <c r="I66" s="60"/>
      <c r="J66" s="59"/>
      <c r="K66" s="59"/>
      <c r="L66" s="59"/>
      <c r="M66" s="58"/>
      <c r="N66" s="60"/>
    </row>
    <row r="67">
      <c r="A67" s="47"/>
      <c r="B67" s="47"/>
      <c r="C67" s="58"/>
      <c r="D67" s="59"/>
      <c r="E67" s="58"/>
      <c r="F67" s="59"/>
      <c r="G67" s="58"/>
      <c r="H67" s="60"/>
      <c r="I67" s="60"/>
      <c r="J67" s="59"/>
      <c r="K67" s="59"/>
      <c r="L67" s="59"/>
      <c r="M67" s="58"/>
      <c r="N67" s="60"/>
    </row>
    <row r="68">
      <c r="A68" s="47"/>
      <c r="B68" s="47"/>
      <c r="C68" s="58"/>
      <c r="D68" s="59"/>
      <c r="E68" s="58"/>
      <c r="F68" s="59"/>
      <c r="G68" s="58"/>
      <c r="H68" s="60"/>
      <c r="I68" s="60"/>
      <c r="J68" s="59"/>
      <c r="K68" s="59"/>
      <c r="L68" s="59"/>
      <c r="M68" s="58"/>
      <c r="N68" s="60"/>
    </row>
    <row r="69">
      <c r="A69" s="47"/>
      <c r="B69" s="47"/>
      <c r="C69" s="58"/>
      <c r="D69" s="59"/>
      <c r="E69" s="58"/>
      <c r="F69" s="59"/>
      <c r="G69" s="58"/>
      <c r="H69" s="60"/>
      <c r="I69" s="60"/>
      <c r="J69" s="59"/>
      <c r="K69" s="59"/>
      <c r="L69" s="59"/>
      <c r="M69" s="58"/>
      <c r="N69" s="60"/>
    </row>
    <row r="70">
      <c r="A70" s="47"/>
      <c r="B70" s="47"/>
      <c r="C70" s="58"/>
      <c r="D70" s="59"/>
      <c r="E70" s="58"/>
      <c r="F70" s="59"/>
      <c r="G70" s="58"/>
      <c r="H70" s="60"/>
      <c r="I70" s="60"/>
      <c r="J70" s="59"/>
      <c r="K70" s="59"/>
      <c r="L70" s="59"/>
      <c r="M70" s="58"/>
      <c r="N70" s="60"/>
    </row>
    <row r="71">
      <c r="A71" s="47"/>
      <c r="B71" s="47"/>
      <c r="C71" s="58"/>
      <c r="D71" s="59"/>
      <c r="E71" s="58"/>
      <c r="F71" s="59"/>
      <c r="G71" s="58"/>
      <c r="H71" s="60"/>
      <c r="I71" s="60"/>
      <c r="J71" s="59"/>
      <c r="K71" s="59"/>
      <c r="L71" s="59"/>
      <c r="M71" s="58"/>
      <c r="N71" s="60"/>
    </row>
    <row r="72">
      <c r="A72" s="47"/>
      <c r="B72" s="47"/>
      <c r="C72" s="58"/>
      <c r="D72" s="59"/>
      <c r="E72" s="58"/>
      <c r="F72" s="59"/>
      <c r="G72" s="58"/>
      <c r="H72" s="60"/>
      <c r="I72" s="60"/>
      <c r="J72" s="59"/>
      <c r="K72" s="59"/>
      <c r="L72" s="59"/>
      <c r="M72" s="58"/>
      <c r="N72" s="60"/>
    </row>
    <row r="73">
      <c r="A73" s="47"/>
      <c r="B73" s="47"/>
      <c r="C73" s="58"/>
      <c r="D73" s="59"/>
      <c r="E73" s="58"/>
      <c r="F73" s="59"/>
      <c r="G73" s="58"/>
      <c r="H73" s="60"/>
      <c r="I73" s="60"/>
      <c r="J73" s="59"/>
      <c r="K73" s="59"/>
      <c r="L73" s="59"/>
      <c r="M73" s="58"/>
      <c r="N73" s="60"/>
    </row>
    <row r="74">
      <c r="A74" s="47"/>
      <c r="B74" s="47"/>
      <c r="C74" s="58"/>
      <c r="D74" s="59"/>
      <c r="E74" s="58"/>
      <c r="F74" s="59"/>
      <c r="G74" s="58"/>
      <c r="H74" s="60"/>
      <c r="I74" s="60"/>
      <c r="J74" s="59"/>
      <c r="K74" s="59"/>
      <c r="L74" s="59"/>
      <c r="M74" s="58"/>
      <c r="N74" s="60"/>
    </row>
    <row r="75">
      <c r="A75" s="47"/>
      <c r="B75" s="47"/>
      <c r="C75" s="58"/>
      <c r="D75" s="59"/>
      <c r="E75" s="58"/>
      <c r="F75" s="59"/>
      <c r="G75" s="58"/>
      <c r="H75" s="60"/>
      <c r="I75" s="60"/>
      <c r="J75" s="59"/>
      <c r="K75" s="59"/>
      <c r="L75" s="59"/>
      <c r="M75" s="58"/>
      <c r="N75" s="60"/>
    </row>
    <row r="76">
      <c r="A76" s="47"/>
      <c r="B76" s="47"/>
      <c r="C76" s="58"/>
      <c r="D76" s="59"/>
      <c r="E76" s="58"/>
      <c r="F76" s="59"/>
      <c r="G76" s="58"/>
      <c r="H76" s="60"/>
      <c r="I76" s="60"/>
      <c r="J76" s="59"/>
      <c r="K76" s="59"/>
      <c r="L76" s="59"/>
      <c r="M76" s="58"/>
      <c r="N76" s="60"/>
    </row>
    <row r="77">
      <c r="A77" s="47"/>
      <c r="B77" s="47"/>
      <c r="C77" s="58"/>
      <c r="D77" s="59"/>
      <c r="E77" s="58"/>
      <c r="F77" s="59"/>
      <c r="G77" s="58"/>
      <c r="H77" s="60"/>
      <c r="I77" s="60"/>
      <c r="J77" s="59"/>
      <c r="K77" s="59"/>
      <c r="L77" s="59"/>
      <c r="M77" s="58"/>
      <c r="N77" s="60"/>
    </row>
    <row r="78">
      <c r="A78" s="47"/>
      <c r="B78" s="47"/>
      <c r="C78" s="58"/>
      <c r="D78" s="59"/>
      <c r="E78" s="58"/>
      <c r="F78" s="59"/>
      <c r="G78" s="58"/>
      <c r="H78" s="60"/>
      <c r="I78" s="60"/>
      <c r="J78" s="59"/>
      <c r="K78" s="59"/>
      <c r="L78" s="59"/>
      <c r="M78" s="58"/>
      <c r="N78" s="60"/>
    </row>
    <row r="79">
      <c r="A79" s="47"/>
      <c r="B79" s="47"/>
      <c r="C79" s="58"/>
      <c r="D79" s="59"/>
      <c r="E79" s="58"/>
      <c r="F79" s="59"/>
      <c r="G79" s="58"/>
      <c r="H79" s="60"/>
      <c r="I79" s="60"/>
      <c r="J79" s="59"/>
      <c r="K79" s="59"/>
      <c r="L79" s="59"/>
      <c r="M79" s="58"/>
      <c r="N79" s="60"/>
    </row>
    <row r="80">
      <c r="A80" s="47"/>
      <c r="B80" s="47"/>
      <c r="C80" s="58"/>
      <c r="D80" s="59"/>
      <c r="E80" s="58"/>
      <c r="F80" s="59"/>
      <c r="G80" s="58"/>
      <c r="H80" s="60"/>
      <c r="I80" s="60"/>
      <c r="J80" s="59"/>
      <c r="K80" s="59"/>
      <c r="L80" s="59"/>
      <c r="M80" s="58"/>
      <c r="N80" s="60"/>
    </row>
    <row r="81">
      <c r="A81" s="47"/>
      <c r="B81" s="47"/>
      <c r="C81" s="58"/>
      <c r="D81" s="59"/>
      <c r="E81" s="58"/>
      <c r="F81" s="59"/>
      <c r="G81" s="58"/>
      <c r="H81" s="60"/>
      <c r="I81" s="60"/>
      <c r="J81" s="59"/>
      <c r="K81" s="59"/>
      <c r="L81" s="59"/>
      <c r="M81" s="58"/>
      <c r="N81" s="60"/>
    </row>
    <row r="82">
      <c r="A82" s="47"/>
      <c r="B82" s="47"/>
      <c r="C82" s="58"/>
      <c r="D82" s="59"/>
      <c r="E82" s="58"/>
      <c r="F82" s="59"/>
      <c r="G82" s="58"/>
      <c r="H82" s="60"/>
      <c r="I82" s="60"/>
      <c r="J82" s="59"/>
      <c r="K82" s="59"/>
      <c r="L82" s="59"/>
      <c r="M82" s="58"/>
      <c r="N82" s="60"/>
    </row>
    <row r="83">
      <c r="A83" s="47"/>
      <c r="B83" s="47"/>
      <c r="C83" s="58"/>
      <c r="D83" s="59"/>
      <c r="E83" s="58"/>
      <c r="F83" s="59"/>
      <c r="G83" s="58"/>
      <c r="H83" s="60"/>
      <c r="I83" s="60"/>
      <c r="J83" s="59"/>
      <c r="K83" s="59"/>
      <c r="L83" s="59"/>
      <c r="M83" s="58"/>
      <c r="N83" s="60"/>
    </row>
    <row r="84">
      <c r="A84" s="47"/>
      <c r="B84" s="47"/>
      <c r="C84" s="58"/>
      <c r="D84" s="59"/>
      <c r="E84" s="58"/>
      <c r="F84" s="59"/>
      <c r="G84" s="58"/>
      <c r="H84" s="60"/>
      <c r="I84" s="60"/>
      <c r="J84" s="59"/>
      <c r="K84" s="59"/>
      <c r="L84" s="59"/>
      <c r="M84" s="58"/>
      <c r="N84" s="60"/>
    </row>
    <row r="85">
      <c r="A85" s="47"/>
      <c r="B85" s="47"/>
      <c r="C85" s="58"/>
      <c r="D85" s="59"/>
      <c r="E85" s="58"/>
      <c r="F85" s="59"/>
      <c r="G85" s="58"/>
      <c r="H85" s="60"/>
      <c r="I85" s="60"/>
      <c r="J85" s="59"/>
      <c r="K85" s="59"/>
      <c r="L85" s="59"/>
      <c r="M85" s="58"/>
      <c r="N85" s="60"/>
    </row>
    <row r="86">
      <c r="A86" s="47"/>
      <c r="B86" s="47"/>
      <c r="C86" s="58"/>
      <c r="D86" s="59"/>
      <c r="E86" s="58"/>
      <c r="F86" s="59"/>
      <c r="G86" s="58"/>
      <c r="H86" s="60"/>
      <c r="I86" s="60"/>
      <c r="J86" s="59"/>
      <c r="K86" s="59"/>
      <c r="L86" s="59"/>
      <c r="M86" s="58"/>
      <c r="N86" s="60"/>
    </row>
    <row r="87">
      <c r="A87" s="47"/>
      <c r="B87" s="47"/>
      <c r="C87" s="58"/>
      <c r="D87" s="59"/>
      <c r="E87" s="58"/>
      <c r="F87" s="59"/>
      <c r="G87" s="58"/>
      <c r="H87" s="60"/>
      <c r="I87" s="60"/>
      <c r="J87" s="59"/>
      <c r="K87" s="59"/>
      <c r="L87" s="59"/>
      <c r="M87" s="58"/>
      <c r="N87" s="60"/>
    </row>
    <row r="88">
      <c r="A88" s="47"/>
      <c r="B88" s="47"/>
      <c r="C88" s="58"/>
      <c r="D88" s="59"/>
      <c r="E88" s="58"/>
      <c r="F88" s="59"/>
      <c r="G88" s="58"/>
      <c r="H88" s="60"/>
      <c r="I88" s="60"/>
      <c r="J88" s="59"/>
      <c r="K88" s="59"/>
      <c r="L88" s="59"/>
      <c r="M88" s="58"/>
      <c r="N88" s="60"/>
    </row>
    <row r="89">
      <c r="A89" s="47"/>
      <c r="B89" s="47"/>
      <c r="C89" s="58"/>
      <c r="D89" s="59"/>
      <c r="E89" s="58"/>
      <c r="F89" s="59"/>
      <c r="G89" s="58"/>
      <c r="H89" s="60"/>
      <c r="I89" s="60"/>
      <c r="J89" s="59"/>
      <c r="K89" s="59"/>
      <c r="L89" s="59"/>
      <c r="M89" s="58"/>
      <c r="N89" s="60"/>
    </row>
    <row r="90">
      <c r="A90" s="47"/>
      <c r="B90" s="47"/>
      <c r="C90" s="58"/>
      <c r="D90" s="59"/>
      <c r="E90" s="58"/>
      <c r="F90" s="59"/>
      <c r="G90" s="58"/>
      <c r="H90" s="60"/>
      <c r="I90" s="60"/>
      <c r="J90" s="59"/>
      <c r="K90" s="59"/>
      <c r="L90" s="59"/>
      <c r="M90" s="58"/>
      <c r="N90" s="60"/>
    </row>
    <row r="91">
      <c r="A91" s="47"/>
      <c r="B91" s="47"/>
      <c r="C91" s="58"/>
      <c r="D91" s="59"/>
      <c r="E91" s="58"/>
      <c r="F91" s="59"/>
      <c r="G91" s="58"/>
      <c r="H91" s="60"/>
      <c r="I91" s="60"/>
      <c r="J91" s="59"/>
      <c r="K91" s="59"/>
      <c r="L91" s="59"/>
      <c r="M91" s="58"/>
      <c r="N91" s="60"/>
    </row>
    <row r="92">
      <c r="A92" s="47"/>
      <c r="B92" s="47"/>
      <c r="C92" s="58"/>
      <c r="D92" s="59"/>
      <c r="E92" s="58"/>
      <c r="F92" s="59"/>
      <c r="G92" s="58"/>
      <c r="H92" s="60"/>
      <c r="I92" s="60"/>
      <c r="J92" s="59"/>
      <c r="K92" s="59"/>
      <c r="L92" s="59"/>
      <c r="M92" s="58"/>
      <c r="N92" s="60"/>
    </row>
    <row r="93">
      <c r="A93" s="47"/>
      <c r="B93" s="47"/>
      <c r="C93" s="58"/>
      <c r="D93" s="59"/>
      <c r="E93" s="58"/>
      <c r="F93" s="59"/>
      <c r="G93" s="58"/>
      <c r="H93" s="60"/>
      <c r="I93" s="60"/>
      <c r="J93" s="59"/>
      <c r="K93" s="59"/>
      <c r="L93" s="59"/>
      <c r="M93" s="58"/>
      <c r="N93" s="60"/>
    </row>
    <row r="94">
      <c r="A94" s="47"/>
      <c r="B94" s="47"/>
      <c r="C94" s="58"/>
      <c r="D94" s="59"/>
      <c r="E94" s="58"/>
      <c r="F94" s="59"/>
      <c r="G94" s="58"/>
      <c r="H94" s="60"/>
      <c r="I94" s="60"/>
      <c r="J94" s="59"/>
      <c r="K94" s="59"/>
      <c r="L94" s="59"/>
      <c r="M94" s="58"/>
      <c r="N94" s="60"/>
    </row>
    <row r="95">
      <c r="A95" s="47"/>
      <c r="B95" s="47"/>
      <c r="C95" s="58"/>
      <c r="D95" s="59"/>
      <c r="E95" s="58"/>
      <c r="F95" s="59"/>
      <c r="G95" s="58"/>
      <c r="H95" s="60"/>
      <c r="I95" s="60"/>
      <c r="J95" s="59"/>
      <c r="K95" s="59"/>
      <c r="L95" s="59"/>
      <c r="M95" s="58"/>
      <c r="N95" s="60"/>
    </row>
    <row r="96">
      <c r="A96" s="47"/>
      <c r="B96" s="47"/>
      <c r="C96" s="58"/>
      <c r="D96" s="59"/>
      <c r="E96" s="58"/>
      <c r="F96" s="59"/>
      <c r="G96" s="58"/>
      <c r="H96" s="60"/>
      <c r="I96" s="60"/>
      <c r="J96" s="59"/>
      <c r="K96" s="59"/>
      <c r="L96" s="59"/>
      <c r="M96" s="58"/>
      <c r="N96" s="60"/>
    </row>
    <row r="97">
      <c r="A97" s="47"/>
      <c r="B97" s="47"/>
      <c r="C97" s="58"/>
      <c r="D97" s="59"/>
      <c r="E97" s="58"/>
      <c r="F97" s="59"/>
      <c r="G97" s="58"/>
      <c r="H97" s="60"/>
      <c r="I97" s="60"/>
      <c r="J97" s="59"/>
      <c r="K97" s="59"/>
      <c r="L97" s="59"/>
      <c r="M97" s="58"/>
      <c r="N97" s="60"/>
    </row>
    <row r="98">
      <c r="A98" s="47"/>
      <c r="B98" s="47"/>
      <c r="C98" s="58"/>
      <c r="D98" s="59"/>
      <c r="E98" s="58"/>
      <c r="F98" s="59"/>
      <c r="G98" s="58"/>
      <c r="H98" s="60"/>
      <c r="I98" s="60"/>
      <c r="J98" s="59"/>
      <c r="K98" s="59"/>
      <c r="L98" s="59"/>
      <c r="M98" s="58"/>
      <c r="N98" s="60"/>
    </row>
    <row r="99">
      <c r="A99" s="47"/>
      <c r="B99" s="47"/>
      <c r="C99" s="58"/>
      <c r="D99" s="59"/>
      <c r="E99" s="58"/>
      <c r="F99" s="59"/>
      <c r="G99" s="58"/>
      <c r="H99" s="60"/>
      <c r="I99" s="60"/>
      <c r="J99" s="59"/>
      <c r="K99" s="59"/>
      <c r="L99" s="59"/>
      <c r="M99" s="58"/>
      <c r="N99" s="60"/>
    </row>
    <row r="100">
      <c r="A100" s="47"/>
      <c r="B100" s="47"/>
      <c r="C100" s="58"/>
      <c r="D100" s="59"/>
      <c r="E100" s="58"/>
      <c r="F100" s="59"/>
      <c r="G100" s="58"/>
      <c r="H100" s="60"/>
      <c r="I100" s="60"/>
      <c r="J100" s="59"/>
      <c r="K100" s="59"/>
      <c r="L100" s="59"/>
      <c r="M100" s="58"/>
      <c r="N100" s="60"/>
    </row>
    <row r="101">
      <c r="A101" s="47"/>
      <c r="B101" s="47"/>
      <c r="C101" s="58"/>
      <c r="D101" s="59"/>
      <c r="E101" s="58"/>
      <c r="F101" s="59"/>
      <c r="G101" s="58"/>
      <c r="H101" s="60"/>
      <c r="I101" s="60"/>
      <c r="J101" s="59"/>
      <c r="K101" s="59"/>
      <c r="L101" s="59"/>
      <c r="M101" s="58"/>
      <c r="N101" s="60"/>
    </row>
    <row r="102">
      <c r="A102" s="47"/>
      <c r="B102" s="47"/>
      <c r="C102" s="58"/>
      <c r="D102" s="59"/>
      <c r="E102" s="58"/>
      <c r="F102" s="59"/>
      <c r="G102" s="58"/>
      <c r="H102" s="60"/>
      <c r="I102" s="60"/>
      <c r="J102" s="59"/>
      <c r="K102" s="59"/>
      <c r="L102" s="59"/>
      <c r="M102" s="58"/>
      <c r="N102" s="60"/>
    </row>
    <row r="103">
      <c r="A103" s="47"/>
      <c r="B103" s="47"/>
      <c r="C103" s="58"/>
      <c r="D103" s="59"/>
      <c r="E103" s="58"/>
      <c r="F103" s="59"/>
      <c r="G103" s="58"/>
      <c r="H103" s="60"/>
      <c r="I103" s="60"/>
      <c r="J103" s="59"/>
      <c r="K103" s="59"/>
      <c r="L103" s="59"/>
      <c r="M103" s="58"/>
      <c r="N103" s="60"/>
    </row>
    <row r="104">
      <c r="A104" s="47"/>
      <c r="B104" s="47"/>
      <c r="C104" s="58"/>
      <c r="D104" s="59"/>
      <c r="E104" s="58"/>
      <c r="F104" s="59"/>
      <c r="G104" s="58"/>
      <c r="H104" s="60"/>
      <c r="I104" s="60"/>
      <c r="J104" s="59"/>
      <c r="K104" s="59"/>
      <c r="L104" s="59"/>
      <c r="M104" s="58"/>
      <c r="N104" s="60"/>
    </row>
    <row r="105">
      <c r="A105" s="47"/>
      <c r="B105" s="47"/>
      <c r="C105" s="58"/>
      <c r="D105" s="59"/>
      <c r="E105" s="58"/>
      <c r="F105" s="59"/>
      <c r="G105" s="58"/>
      <c r="H105" s="60"/>
      <c r="I105" s="60"/>
      <c r="J105" s="59"/>
      <c r="K105" s="59"/>
      <c r="L105" s="59"/>
      <c r="M105" s="58"/>
      <c r="N105" s="60"/>
    </row>
    <row r="106">
      <c r="A106" s="47"/>
      <c r="B106" s="47"/>
      <c r="C106" s="58"/>
      <c r="D106" s="59"/>
      <c r="E106" s="58"/>
      <c r="F106" s="59"/>
      <c r="G106" s="58"/>
      <c r="H106" s="60"/>
      <c r="I106" s="60"/>
      <c r="J106" s="59"/>
      <c r="K106" s="59"/>
      <c r="L106" s="59"/>
      <c r="M106" s="58"/>
      <c r="N106" s="60"/>
    </row>
    <row r="107">
      <c r="A107" s="47"/>
      <c r="B107" s="47"/>
      <c r="C107" s="58"/>
      <c r="D107" s="59"/>
      <c r="E107" s="58"/>
      <c r="F107" s="59"/>
      <c r="G107" s="58"/>
      <c r="H107" s="60"/>
      <c r="I107" s="60"/>
      <c r="J107" s="59"/>
      <c r="K107" s="59"/>
      <c r="L107" s="59"/>
      <c r="M107" s="58"/>
      <c r="N107" s="60"/>
    </row>
    <row r="108">
      <c r="A108" s="47"/>
      <c r="B108" s="47"/>
      <c r="C108" s="58"/>
      <c r="D108" s="59"/>
      <c r="E108" s="58"/>
      <c r="F108" s="59"/>
      <c r="G108" s="58"/>
      <c r="H108" s="60"/>
      <c r="I108" s="60"/>
      <c r="J108" s="59"/>
      <c r="K108" s="59"/>
      <c r="L108" s="59"/>
      <c r="M108" s="58"/>
      <c r="N108" s="60"/>
    </row>
    <row r="109">
      <c r="A109" s="47"/>
      <c r="B109" s="47"/>
      <c r="C109" s="58"/>
      <c r="D109" s="59"/>
      <c r="E109" s="58"/>
      <c r="F109" s="59"/>
      <c r="G109" s="58"/>
      <c r="H109" s="60"/>
      <c r="I109" s="60"/>
      <c r="J109" s="59"/>
      <c r="K109" s="59"/>
      <c r="L109" s="59"/>
      <c r="M109" s="58"/>
      <c r="N109" s="60"/>
    </row>
    <row r="110">
      <c r="A110" s="47"/>
      <c r="B110" s="47"/>
      <c r="C110" s="58"/>
      <c r="D110" s="59"/>
      <c r="E110" s="58"/>
      <c r="F110" s="59"/>
      <c r="G110" s="58"/>
      <c r="H110" s="60"/>
      <c r="I110" s="60"/>
      <c r="J110" s="59"/>
      <c r="K110" s="59"/>
      <c r="L110" s="59"/>
      <c r="M110" s="58"/>
      <c r="N110" s="60"/>
    </row>
    <row r="111">
      <c r="A111" s="47"/>
      <c r="B111" s="47"/>
      <c r="C111" s="58"/>
      <c r="D111" s="59"/>
      <c r="E111" s="58"/>
      <c r="F111" s="59"/>
      <c r="G111" s="58"/>
      <c r="H111" s="60"/>
      <c r="I111" s="60"/>
      <c r="J111" s="59"/>
      <c r="K111" s="59"/>
      <c r="L111" s="59"/>
      <c r="M111" s="58"/>
      <c r="N111" s="60"/>
    </row>
    <row r="112">
      <c r="A112" s="47"/>
      <c r="B112" s="47"/>
      <c r="C112" s="58"/>
      <c r="D112" s="59"/>
      <c r="E112" s="58"/>
      <c r="F112" s="59"/>
      <c r="G112" s="58"/>
      <c r="H112" s="60"/>
      <c r="I112" s="60"/>
      <c r="J112" s="59"/>
      <c r="K112" s="59"/>
      <c r="L112" s="59"/>
      <c r="M112" s="58"/>
      <c r="N112" s="60"/>
    </row>
    <row r="113">
      <c r="A113" s="47"/>
      <c r="B113" s="47"/>
      <c r="C113" s="58"/>
      <c r="D113" s="59"/>
      <c r="E113" s="58"/>
      <c r="F113" s="59"/>
      <c r="G113" s="58"/>
      <c r="H113" s="60"/>
      <c r="I113" s="60"/>
      <c r="J113" s="59"/>
      <c r="K113" s="59"/>
      <c r="L113" s="59"/>
      <c r="M113" s="58"/>
      <c r="N113" s="60"/>
    </row>
    <row r="114">
      <c r="A114" s="47"/>
      <c r="B114" s="47"/>
      <c r="C114" s="58"/>
      <c r="D114" s="59"/>
      <c r="E114" s="58"/>
      <c r="F114" s="59"/>
      <c r="G114" s="58"/>
      <c r="H114" s="60"/>
      <c r="I114" s="60"/>
      <c r="J114" s="59"/>
      <c r="K114" s="59"/>
      <c r="L114" s="59"/>
      <c r="M114" s="58"/>
      <c r="N114" s="60"/>
    </row>
    <row r="115">
      <c r="A115" s="47"/>
      <c r="B115" s="47"/>
      <c r="C115" s="58"/>
      <c r="D115" s="59"/>
      <c r="E115" s="58"/>
      <c r="F115" s="59"/>
      <c r="G115" s="58"/>
      <c r="H115" s="60"/>
      <c r="I115" s="60"/>
      <c r="J115" s="59"/>
      <c r="K115" s="59"/>
      <c r="L115" s="59"/>
      <c r="M115" s="58"/>
      <c r="N115" s="60"/>
    </row>
    <row r="116">
      <c r="A116" s="47"/>
      <c r="B116" s="47"/>
      <c r="C116" s="58"/>
      <c r="D116" s="59"/>
      <c r="E116" s="58"/>
      <c r="F116" s="59"/>
      <c r="G116" s="58"/>
      <c r="H116" s="60"/>
      <c r="I116" s="60"/>
      <c r="J116" s="59"/>
      <c r="K116" s="59"/>
      <c r="L116" s="59"/>
      <c r="M116" s="58"/>
      <c r="N116" s="60"/>
    </row>
    <row r="117">
      <c r="A117" s="47"/>
      <c r="B117" s="47"/>
      <c r="C117" s="58"/>
      <c r="D117" s="59"/>
      <c r="E117" s="58"/>
      <c r="F117" s="59"/>
      <c r="G117" s="58"/>
      <c r="H117" s="60"/>
      <c r="I117" s="60"/>
      <c r="J117" s="59"/>
      <c r="K117" s="59"/>
      <c r="L117" s="59"/>
      <c r="M117" s="58"/>
      <c r="N117" s="60"/>
    </row>
    <row r="118">
      <c r="A118" s="47"/>
      <c r="B118" s="47"/>
      <c r="C118" s="58"/>
      <c r="D118" s="59"/>
      <c r="E118" s="58"/>
      <c r="F118" s="59"/>
      <c r="G118" s="58"/>
      <c r="H118" s="60"/>
      <c r="I118" s="60"/>
      <c r="J118" s="59"/>
      <c r="K118" s="59"/>
      <c r="L118" s="59"/>
      <c r="M118" s="58"/>
      <c r="N118" s="60"/>
    </row>
    <row r="119">
      <c r="A119" s="47"/>
      <c r="B119" s="47"/>
      <c r="C119" s="58"/>
      <c r="D119" s="59"/>
      <c r="E119" s="58"/>
      <c r="F119" s="59"/>
      <c r="G119" s="58"/>
      <c r="H119" s="60"/>
      <c r="I119" s="60"/>
      <c r="J119" s="59"/>
      <c r="K119" s="59"/>
      <c r="L119" s="59"/>
      <c r="M119" s="58"/>
      <c r="N119" s="60"/>
    </row>
    <row r="120">
      <c r="A120" s="47"/>
      <c r="B120" s="47"/>
      <c r="C120" s="58"/>
      <c r="D120" s="59"/>
      <c r="E120" s="58"/>
      <c r="F120" s="59"/>
      <c r="G120" s="58"/>
      <c r="H120" s="60"/>
      <c r="I120" s="60"/>
      <c r="J120" s="59"/>
      <c r="K120" s="59"/>
      <c r="L120" s="59"/>
      <c r="M120" s="58"/>
      <c r="N120" s="60"/>
    </row>
    <row r="121">
      <c r="A121" s="47"/>
      <c r="B121" s="47"/>
      <c r="C121" s="58"/>
      <c r="D121" s="59"/>
      <c r="E121" s="58"/>
      <c r="F121" s="59"/>
      <c r="G121" s="58"/>
      <c r="H121" s="60"/>
      <c r="I121" s="60"/>
      <c r="J121" s="59"/>
      <c r="K121" s="59"/>
      <c r="L121" s="59"/>
      <c r="M121" s="58"/>
      <c r="N121" s="60"/>
    </row>
    <row r="122">
      <c r="A122" s="47"/>
      <c r="B122" s="47"/>
      <c r="C122" s="58"/>
      <c r="D122" s="59"/>
      <c r="E122" s="58"/>
      <c r="F122" s="59"/>
      <c r="G122" s="58"/>
      <c r="H122" s="60"/>
      <c r="I122" s="60"/>
      <c r="J122" s="59"/>
      <c r="K122" s="59"/>
      <c r="L122" s="59"/>
      <c r="M122" s="58"/>
      <c r="N122" s="60"/>
    </row>
    <row r="123">
      <c r="A123" s="47"/>
      <c r="B123" s="47"/>
      <c r="C123" s="58"/>
      <c r="D123" s="59"/>
      <c r="E123" s="58"/>
      <c r="F123" s="59"/>
      <c r="G123" s="58"/>
      <c r="H123" s="60"/>
      <c r="I123" s="60"/>
      <c r="J123" s="59"/>
      <c r="K123" s="59"/>
      <c r="L123" s="59"/>
      <c r="M123" s="58"/>
      <c r="N123" s="60"/>
    </row>
    <row r="124">
      <c r="A124" s="47"/>
      <c r="B124" s="47"/>
      <c r="C124" s="58"/>
      <c r="D124" s="59"/>
      <c r="E124" s="58"/>
      <c r="F124" s="59"/>
      <c r="G124" s="58"/>
      <c r="H124" s="60"/>
      <c r="I124" s="60"/>
      <c r="J124" s="59"/>
      <c r="K124" s="59"/>
      <c r="L124" s="59"/>
      <c r="M124" s="58"/>
      <c r="N124" s="60"/>
    </row>
    <row r="125">
      <c r="A125" s="47"/>
      <c r="B125" s="47"/>
      <c r="C125" s="58"/>
      <c r="D125" s="59"/>
      <c r="E125" s="58"/>
      <c r="F125" s="59"/>
      <c r="G125" s="58"/>
      <c r="H125" s="60"/>
      <c r="I125" s="60"/>
      <c r="J125" s="59"/>
      <c r="K125" s="59"/>
      <c r="L125" s="59"/>
      <c r="M125" s="58"/>
      <c r="N125" s="60"/>
    </row>
    <row r="126">
      <c r="A126" s="47"/>
      <c r="B126" s="47"/>
      <c r="C126" s="58"/>
      <c r="D126" s="59"/>
      <c r="E126" s="58"/>
      <c r="F126" s="59"/>
      <c r="G126" s="58"/>
      <c r="H126" s="60"/>
      <c r="I126" s="60"/>
      <c r="J126" s="59"/>
      <c r="K126" s="59"/>
      <c r="L126" s="59"/>
      <c r="M126" s="58"/>
      <c r="N126" s="60"/>
    </row>
  </sheetData>
  <sheetProtection selectLockedCells="1" selectUnlockedCells="1"/>
  <mergeCells>
    <mergeCell ref="K4:L4"/>
    <mergeCell ref="M4:N4"/>
    <mergeCell ref="A2:J2"/>
    <mergeCell ref="M2:N2"/>
    <mergeCell ref="A3:A5"/>
    <mergeCell ref="B3:B5"/>
    <mergeCell ref="C3:H3"/>
    <mergeCell ref="I3:N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26"/>
  <sheetViews>
    <sheetView zoomScaleSheetLayoutView="80" workbookViewId="0">
      <selection activeCell="A61" activeCellId="3" sqref="A33:XFD33 A51:XFD51 A59:XFD59 A61:XFD62"/>
    </sheetView>
  </sheetViews>
  <sheetFormatPr defaultRowHeight="12.75"/>
  <cols>
    <col min="1" max="1" width="6" customWidth="1" style="56"/>
    <col min="2" max="2" width="28.85546875" customWidth="1" style="56"/>
    <col min="3" max="3" width="9.42578125" customWidth="1"/>
    <col min="4" max="4" width="11.85546875" customWidth="1" style="78"/>
    <col min="5" max="5" hidden="1" width="0" customWidth="1"/>
    <col min="6" max="6" hidden="1" width="0" customWidth="1" style="78"/>
    <col min="7" max="7" width="8.7109375" customWidth="1"/>
    <col min="8" max="8" width="11.85546875" customWidth="1" style="79"/>
    <col min="9" max="9" width="9" customWidth="1" style="94"/>
    <col min="10" max="10" width="11.85546875" customWidth="1" style="78"/>
    <col min="11" max="12" hidden="1" width="0" customWidth="1" style="78"/>
    <col min="13" max="13" width="9" customWidth="1"/>
    <col min="14" max="14" width="11.85546875" customWidth="1" style="79"/>
    <col min="15" max="15" width="9.7109375" customWidth="1" style="94"/>
    <col min="16" max="16" width="11" customWidth="1" style="94"/>
    <col min="17" max="18" hidden="1" width="0" customWidth="1" style="79"/>
    <col min="19" max="19" width="11.5703125" customWidth="1" style="75"/>
    <col min="20" max="20" width="10.42578125" customWidth="1" style="55"/>
    <col min="21" max="225" width="9.140625" customWidth="1" style="55"/>
    <col min="226" max="16384" width="9.140625" customWidth="1" style="56"/>
  </cols>
  <sheetData>
    <row r="1" ht="18">
      <c r="A1" s="48" t="s">
        <v>71</v>
      </c>
      <c r="B1" s="55"/>
      <c r="C1" s="49" t="s">
        <v>72</v>
      </c>
      <c r="D1" s="50"/>
      <c r="E1" s="51"/>
      <c r="F1" s="50"/>
      <c r="G1" s="51"/>
      <c r="H1" s="50"/>
      <c r="I1" s="51"/>
      <c r="J1" s="50"/>
      <c r="K1" s="50"/>
      <c r="L1" s="50"/>
      <c r="M1" s="51"/>
      <c r="N1" s="50"/>
      <c r="O1" s="51"/>
      <c r="P1" s="51"/>
      <c r="Q1" s="50"/>
      <c r="R1" s="50"/>
    </row>
    <row r="2" ht="13.9" customHeight="1" s="68" customFormat="1">
      <c r="A2" s="101">
        <f>t9d!A2</f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98"/>
      <c r="R2" s="98"/>
      <c r="S2" s="114" t="s">
        <v>73</v>
      </c>
      <c r="T2" s="114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</row>
    <row r="3" ht="14.25" customHeight="1" s="69" customFormat="1">
      <c r="A3" s="103" t="s">
        <v>5</v>
      </c>
      <c r="B3" s="105" t="s">
        <v>6</v>
      </c>
      <c r="C3" s="108" t="s">
        <v>74</v>
      </c>
      <c r="D3" s="108"/>
      <c r="E3" s="108"/>
      <c r="F3" s="108"/>
      <c r="G3" s="108"/>
      <c r="H3" s="108"/>
      <c r="I3" s="108" t="s">
        <v>75</v>
      </c>
      <c r="J3" s="108"/>
      <c r="K3" s="108"/>
      <c r="L3" s="108"/>
      <c r="M3" s="108"/>
      <c r="N3" s="108"/>
      <c r="O3" s="108" t="s">
        <v>76</v>
      </c>
      <c r="P3" s="108"/>
      <c r="Q3" s="108"/>
      <c r="R3" s="108"/>
      <c r="S3" s="108"/>
      <c r="T3" s="109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</row>
    <row r="4" ht="15.95" customHeight="1" s="70" customFormat="1">
      <c r="A4" s="104"/>
      <c r="B4" s="106"/>
      <c r="C4" s="110">
        <f>t9d!C4</f>
      </c>
      <c r="D4" s="110"/>
      <c r="E4" s="99" t="s">
        <v>10</v>
      </c>
      <c r="F4" s="99"/>
      <c r="G4" s="99">
        <f>t9d!G4</f>
      </c>
      <c r="H4" s="99"/>
      <c r="I4" s="110">
        <f>t9d!C4</f>
      </c>
      <c r="J4" s="110"/>
      <c r="K4" s="99" t="s">
        <v>10</v>
      </c>
      <c r="L4" s="99"/>
      <c r="M4" s="99">
        <f>t9d!G4</f>
      </c>
      <c r="N4" s="99"/>
      <c r="O4" s="110">
        <f>t9d!C4</f>
      </c>
      <c r="P4" s="110"/>
      <c r="Q4" s="99" t="s">
        <v>10</v>
      </c>
      <c r="R4" s="99"/>
      <c r="S4" s="99">
        <f>t9d!G4</f>
      </c>
      <c r="T4" s="100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</row>
    <row r="5" ht="15.75" customHeight="1" s="91" customFormat="1">
      <c r="A5" s="104"/>
      <c r="B5" s="107"/>
      <c r="C5" s="89" t="s">
        <v>12</v>
      </c>
      <c r="D5" s="90" t="s">
        <v>13</v>
      </c>
      <c r="E5" s="89" t="s">
        <v>12</v>
      </c>
      <c r="F5" s="89" t="s">
        <v>13</v>
      </c>
      <c r="G5" s="89" t="s">
        <v>12</v>
      </c>
      <c r="H5" s="89" t="s">
        <v>13</v>
      </c>
      <c r="I5" s="89" t="s">
        <v>12</v>
      </c>
      <c r="J5" s="90" t="s">
        <v>13</v>
      </c>
      <c r="K5" s="89" t="s">
        <v>12</v>
      </c>
      <c r="L5" s="89" t="s">
        <v>13</v>
      </c>
      <c r="M5" s="89" t="s">
        <v>12</v>
      </c>
      <c r="N5" s="89" t="s">
        <v>13</v>
      </c>
      <c r="O5" s="89" t="s">
        <v>12</v>
      </c>
      <c r="P5" s="90" t="s">
        <v>13</v>
      </c>
      <c r="Q5" s="89" t="s">
        <v>12</v>
      </c>
      <c r="R5" s="89" t="s">
        <v>13</v>
      </c>
      <c r="S5" s="89" t="s">
        <v>12</v>
      </c>
      <c r="T5" s="95" t="s">
        <v>13</v>
      </c>
      <c r="HR5" s="92"/>
      <c r="HS5" s="92"/>
      <c r="HT5" s="92"/>
      <c r="HU5" s="92"/>
      <c r="HV5" s="92"/>
      <c r="HW5" s="92"/>
      <c r="HX5" s="92"/>
      <c r="HY5" s="92"/>
      <c r="HZ5" s="92"/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  <c r="IO5" s="92"/>
      <c r="IP5" s="92"/>
      <c r="IQ5" s="92"/>
      <c r="IR5" s="92"/>
      <c r="IS5" s="92"/>
      <c r="IT5" s="92"/>
      <c r="IU5" s="92"/>
      <c r="IV5" s="92"/>
    </row>
    <row r="6" ht="12" customHeight="1">
      <c r="A6" s="116">
        <v>1</v>
      </c>
      <c r="B6" s="117" t="s">
        <v>14</v>
      </c>
      <c r="C6" s="118">
        <v>19558</v>
      </c>
      <c r="D6" s="119">
        <v>631.37</v>
      </c>
      <c r="E6" s="118">
        <v>0</v>
      </c>
      <c r="F6" s="119">
        <v>0</v>
      </c>
      <c r="G6" s="118">
        <v>760</v>
      </c>
      <c r="H6" s="119">
        <v>5.38</v>
      </c>
      <c r="I6" s="118">
        <f>C6+t9b!O6</f>
      </c>
      <c r="J6" s="118">
        <f>D6+t9b!P6</f>
      </c>
      <c r="K6" s="118">
        <f>E6+t9b!Q6</f>
      </c>
      <c r="L6" s="118">
        <f>F6+t9b!R6</f>
      </c>
      <c r="M6" s="118">
        <f>G6+t9b!S6</f>
      </c>
      <c r="N6" s="118">
        <f>H6+t9b!T6</f>
      </c>
      <c r="O6" s="119">
        <f>(t9b!O6/t9c!I6)*100</f>
      </c>
      <c r="P6" s="119">
        <f>(t9b!P6/t9c!J6)*100</f>
      </c>
      <c r="Q6" s="119">
        <f>(t9b!Q6/t9c!K6)*100</f>
      </c>
      <c r="R6" s="119">
        <f>(t9b!R6/t9c!L6)*100</f>
      </c>
      <c r="S6" s="119">
        <f>(t9b!S6/t9c!M6)*100</f>
      </c>
      <c r="T6" s="120">
        <f>(t9b!T6/t9c!N6)*100</f>
      </c>
    </row>
    <row r="7" ht="13.9" customHeight="1">
      <c r="A7" s="116">
        <v>2</v>
      </c>
      <c r="B7" s="117" t="s">
        <v>15</v>
      </c>
      <c r="C7" s="118">
        <v>206</v>
      </c>
      <c r="D7" s="119">
        <v>255.03</v>
      </c>
      <c r="E7" s="118">
        <v>0</v>
      </c>
      <c r="F7" s="119">
        <v>0</v>
      </c>
      <c r="G7" s="118">
        <v>0</v>
      </c>
      <c r="H7" s="119">
        <v>0</v>
      </c>
      <c r="I7" s="118">
        <f>C7+t9b!O7</f>
      </c>
      <c r="J7" s="118">
        <f>D7+t9b!P7</f>
      </c>
      <c r="K7" s="118">
        <f>E7+t9b!Q7</f>
      </c>
      <c r="L7" s="118">
        <f>F7+t9b!R7</f>
      </c>
      <c r="M7" s="118">
        <f>G7+t9b!S7</f>
      </c>
      <c r="N7" s="118">
        <f>H7+t9b!T7</f>
      </c>
      <c r="O7" s="119">
        <f>(t9b!O7/t9c!I7)*100</f>
      </c>
      <c r="P7" s="119">
        <f>(t9b!P7/t9c!J7)*100</f>
      </c>
      <c r="Q7" s="119">
        <f>(t9b!Q7/t9c!K7)*100</f>
      </c>
      <c r="R7" s="119">
        <f>(t9b!R7/t9c!L7)*100</f>
      </c>
      <c r="S7" s="119">
        <f>(t9b!S7/t9c!M7)*100</f>
      </c>
      <c r="T7" s="120">
        <f>(t9b!T7/t9c!N7)*100</f>
      </c>
    </row>
    <row r="8" ht="13.5">
      <c r="A8" s="116">
        <v>3</v>
      </c>
      <c r="B8" s="117" t="s">
        <v>16</v>
      </c>
      <c r="C8" s="118">
        <v>15255</v>
      </c>
      <c r="D8" s="119">
        <v>1498.08</v>
      </c>
      <c r="E8" s="118">
        <v>0</v>
      </c>
      <c r="F8" s="119">
        <v>0</v>
      </c>
      <c r="G8" s="118">
        <v>557</v>
      </c>
      <c r="H8" s="119">
        <v>216.76</v>
      </c>
      <c r="I8" s="118">
        <f>C8+t9b!O8</f>
      </c>
      <c r="J8" s="118">
        <f>D8+t9b!P8</f>
      </c>
      <c r="K8" s="118">
        <f>E8+t9b!Q8</f>
      </c>
      <c r="L8" s="118">
        <f>F8+t9b!R8</f>
      </c>
      <c r="M8" s="118">
        <f>G8+t9b!S8</f>
      </c>
      <c r="N8" s="118">
        <f>H8+t9b!T8</f>
      </c>
      <c r="O8" s="119">
        <f>(t9b!O8/t9c!I8)*100</f>
      </c>
      <c r="P8" s="119">
        <f>(t9b!P8/t9c!J8)*100</f>
      </c>
      <c r="Q8" s="119">
        <f>(t9b!Q8/t9c!K8)*100</f>
      </c>
      <c r="R8" s="119">
        <f>(t9b!R8/t9c!L8)*100</f>
      </c>
      <c r="S8" s="119">
        <f>(t9b!S8/t9c!M8)*100</f>
      </c>
      <c r="T8" s="120">
        <f>(t9b!T8/t9c!N8)*100</f>
      </c>
    </row>
    <row r="9" ht="13.5">
      <c r="A9" s="116">
        <v>4</v>
      </c>
      <c r="B9" s="117" t="s">
        <v>17</v>
      </c>
      <c r="C9" s="118">
        <v>19809</v>
      </c>
      <c r="D9" s="119">
        <v>981.51</v>
      </c>
      <c r="E9" s="118">
        <v>0</v>
      </c>
      <c r="F9" s="119">
        <v>0</v>
      </c>
      <c r="G9" s="118">
        <v>22750</v>
      </c>
      <c r="H9" s="119">
        <v>1101.62</v>
      </c>
      <c r="I9" s="118">
        <f>C9+t9b!O9</f>
      </c>
      <c r="J9" s="118">
        <f>D9+t9b!P9</f>
      </c>
      <c r="K9" s="118">
        <f>E9+t9b!Q9</f>
      </c>
      <c r="L9" s="118">
        <f>F9+t9b!R9</f>
      </c>
      <c r="M9" s="118">
        <f>G9+t9b!S9</f>
      </c>
      <c r="N9" s="118">
        <f>H9+t9b!T9</f>
      </c>
      <c r="O9" s="119">
        <f>(t9b!O9/t9c!I9)*100</f>
      </c>
      <c r="P9" s="119">
        <f>(t9b!P9/t9c!J9)*100</f>
      </c>
      <c r="Q9" s="119">
        <f>(t9b!Q9/t9c!K9)*100</f>
      </c>
      <c r="R9" s="119">
        <f>(t9b!R9/t9c!L9)*100</f>
      </c>
      <c r="S9" s="119">
        <f>(t9b!S9/t9c!M9)*100</f>
      </c>
      <c r="T9" s="120">
        <f>(t9b!T9/t9c!N9)*100</f>
      </c>
    </row>
    <row r="10" ht="13.5">
      <c r="A10" s="116">
        <v>5</v>
      </c>
      <c r="B10" s="117" t="s">
        <v>18</v>
      </c>
      <c r="C10" s="118">
        <v>6892</v>
      </c>
      <c r="D10" s="119">
        <v>232.21</v>
      </c>
      <c r="E10" s="118">
        <v>0</v>
      </c>
      <c r="F10" s="119">
        <v>0</v>
      </c>
      <c r="G10" s="118">
        <v>0</v>
      </c>
      <c r="H10" s="119">
        <v>0</v>
      </c>
      <c r="I10" s="118">
        <f>C10+t9b!O10</f>
      </c>
      <c r="J10" s="118">
        <f>D10+t9b!P10</f>
      </c>
      <c r="K10" s="118">
        <f>E10+t9b!Q10</f>
      </c>
      <c r="L10" s="118">
        <f>F10+t9b!R10</f>
      </c>
      <c r="M10" s="118">
        <f>G10+t9b!S10</f>
      </c>
      <c r="N10" s="118">
        <f>H10+t9b!T10</f>
      </c>
      <c r="O10" s="119">
        <f>(t9b!O10/t9c!I10)*100</f>
      </c>
      <c r="P10" s="119">
        <f>(t9b!P10/t9c!J10)*100</f>
      </c>
      <c r="Q10" s="119">
        <f>(t9b!Q10/t9c!K10)*100</f>
      </c>
      <c r="R10" s="119">
        <f>(t9b!R10/t9c!L10)*100</f>
      </c>
      <c r="S10" s="119">
        <f>(t9b!S10/t9c!M10)*100</f>
      </c>
      <c r="T10" s="120">
        <f>(t9b!T10/t9c!N10)*100</f>
      </c>
    </row>
    <row r="11" ht="13.5">
      <c r="A11" s="116">
        <v>6</v>
      </c>
      <c r="B11" s="117" t="s">
        <v>19</v>
      </c>
      <c r="C11" s="118">
        <v>5</v>
      </c>
      <c r="D11" s="119">
        <v>1.27</v>
      </c>
      <c r="E11" s="118">
        <v>0</v>
      </c>
      <c r="F11" s="119">
        <v>0</v>
      </c>
      <c r="G11" s="118">
        <v>0</v>
      </c>
      <c r="H11" s="119">
        <v>0</v>
      </c>
      <c r="I11" s="118">
        <f>C11+t9b!O11</f>
      </c>
      <c r="J11" s="118">
        <f>D11+t9b!P11</f>
      </c>
      <c r="K11" s="118">
        <f>E11+t9b!Q11</f>
      </c>
      <c r="L11" s="118">
        <f>F11+t9b!R11</f>
      </c>
      <c r="M11" s="118">
        <f>G11+t9b!S11</f>
      </c>
      <c r="N11" s="118">
        <f>H11+t9b!T11</f>
      </c>
      <c r="O11" s="119">
        <f>(t9b!O11/t9c!I11)*100</f>
      </c>
      <c r="P11" s="119">
        <f>(t9b!P11/t9c!J11)*100</f>
      </c>
      <c r="Q11" s="119">
        <f>(t9b!Q11/t9c!K11)*100</f>
      </c>
      <c r="R11" s="119">
        <f>(t9b!R11/t9c!L11)*100</f>
      </c>
      <c r="S11" s="119">
        <f>(t9b!S11/t9c!M11)*100</f>
      </c>
      <c r="T11" s="120">
        <f>(t9b!T11/t9c!N11)*100</f>
      </c>
    </row>
    <row r="12" ht="13.5">
      <c r="A12" s="116">
        <v>7</v>
      </c>
      <c r="B12" s="117" t="s">
        <v>20</v>
      </c>
      <c r="C12" s="118">
        <v>12199</v>
      </c>
      <c r="D12" s="119">
        <v>490.24</v>
      </c>
      <c r="E12" s="118">
        <v>0</v>
      </c>
      <c r="F12" s="119">
        <v>0</v>
      </c>
      <c r="G12" s="118">
        <v>18498</v>
      </c>
      <c r="H12" s="119">
        <v>628.88</v>
      </c>
      <c r="I12" s="118">
        <f>C12+t9b!O12</f>
      </c>
      <c r="J12" s="118">
        <f>D12+t9b!P12</f>
      </c>
      <c r="K12" s="118">
        <f>E12+t9b!Q12</f>
      </c>
      <c r="L12" s="118">
        <f>F12+t9b!R12</f>
      </c>
      <c r="M12" s="118">
        <f>G12+t9b!S12</f>
      </c>
      <c r="N12" s="118">
        <f>H12+t9b!T12</f>
      </c>
      <c r="O12" s="119">
        <f>(t9b!O12/t9c!I12)*100</f>
      </c>
      <c r="P12" s="119">
        <f>(t9b!P12/t9c!J12)*100</f>
      </c>
      <c r="Q12" s="119">
        <f>(t9b!Q12/t9c!K12)*100</f>
      </c>
      <c r="R12" s="119">
        <f>(t9b!R12/t9c!L12)*100</f>
      </c>
      <c r="S12" s="119">
        <f>(t9b!S12/t9c!M12)*100</f>
      </c>
      <c r="T12" s="120">
        <f>(t9b!T12/t9c!N12)*100</f>
      </c>
    </row>
    <row r="13" ht="13.5">
      <c r="A13" s="116">
        <v>8</v>
      </c>
      <c r="B13" s="117" t="s">
        <v>21</v>
      </c>
      <c r="C13" s="118">
        <v>47028</v>
      </c>
      <c r="D13" s="119">
        <v>1353.74</v>
      </c>
      <c r="E13" s="118">
        <v>51404</v>
      </c>
      <c r="F13" s="119">
        <v>1723.45</v>
      </c>
      <c r="G13" s="118">
        <v>54636</v>
      </c>
      <c r="H13" s="119">
        <v>1691.36</v>
      </c>
      <c r="I13" s="118">
        <f>C13+t9b!O13</f>
      </c>
      <c r="J13" s="118">
        <f>D13+t9b!P13</f>
      </c>
      <c r="K13" s="118">
        <f>E13+t9b!Q13</f>
      </c>
      <c r="L13" s="118">
        <f>F13+t9b!R13</f>
      </c>
      <c r="M13" s="118">
        <f>G13+t9b!S13</f>
      </c>
      <c r="N13" s="118">
        <f>H13+t9b!T13</f>
      </c>
      <c r="O13" s="119">
        <f>(t9b!O13/t9c!I13)*100</f>
      </c>
      <c r="P13" s="119">
        <f>(t9b!P13/t9c!J13)*100</f>
      </c>
      <c r="Q13" s="119">
        <f>(t9b!Q13/t9c!K13)*100</f>
      </c>
      <c r="R13" s="119">
        <f>(t9b!R13/t9c!L13)*100</f>
      </c>
      <c r="S13" s="119">
        <f>(t9b!S13/t9c!M13)*100</f>
      </c>
      <c r="T13" s="120">
        <f>(t9b!T13/t9c!N13)*100</f>
      </c>
    </row>
    <row r="14" ht="13.5">
      <c r="A14" s="116">
        <v>9</v>
      </c>
      <c r="B14" s="117" t="s">
        <v>22</v>
      </c>
      <c r="C14" s="118">
        <v>3217</v>
      </c>
      <c r="D14" s="119">
        <v>228.36</v>
      </c>
      <c r="E14" s="118">
        <v>0</v>
      </c>
      <c r="F14" s="119">
        <v>0</v>
      </c>
      <c r="G14" s="118">
        <v>10</v>
      </c>
      <c r="H14" s="119">
        <v>0.53</v>
      </c>
      <c r="I14" s="118">
        <f>C14+t9b!O14</f>
      </c>
      <c r="J14" s="118">
        <f>D14+t9b!P14</f>
      </c>
      <c r="K14" s="118">
        <f>E14+t9b!Q14</f>
      </c>
      <c r="L14" s="118">
        <f>F14+t9b!R14</f>
      </c>
      <c r="M14" s="118">
        <f>G14+t9b!S14</f>
      </c>
      <c r="N14" s="118">
        <f>H14+t9b!T14</f>
      </c>
      <c r="O14" s="119">
        <f>(t9b!O14/t9c!I14)*100</f>
      </c>
      <c r="P14" s="119">
        <f>(t9b!P14/t9c!J14)*100</f>
      </c>
      <c r="Q14" s="119">
        <f>(t9b!Q14/t9c!K14)*100</f>
      </c>
      <c r="R14" s="119">
        <f>(t9b!R14/t9c!L14)*100</f>
      </c>
      <c r="S14" s="119">
        <f>(t9b!S14/t9c!M14)*100</f>
      </c>
      <c r="T14" s="120">
        <f>(t9b!T14/t9c!N14)*100</f>
      </c>
    </row>
    <row r="15" ht="13.5">
      <c r="A15" s="116">
        <v>10</v>
      </c>
      <c r="B15" s="117" t="s">
        <v>23</v>
      </c>
      <c r="C15" s="118">
        <v>39715</v>
      </c>
      <c r="D15" s="119">
        <v>805.05</v>
      </c>
      <c r="E15" s="118">
        <v>0</v>
      </c>
      <c r="F15" s="119">
        <v>0</v>
      </c>
      <c r="G15" s="118">
        <v>41396</v>
      </c>
      <c r="H15" s="119">
        <v>916.54</v>
      </c>
      <c r="I15" s="118">
        <f>C15+t9b!O15</f>
      </c>
      <c r="J15" s="118">
        <f>D15+t9b!P15</f>
      </c>
      <c r="K15" s="118">
        <f>E15+t9b!Q15</f>
      </c>
      <c r="L15" s="118">
        <f>F15+t9b!R15</f>
      </c>
      <c r="M15" s="118">
        <f>G15+t9b!S15</f>
      </c>
      <c r="N15" s="118">
        <f>H15+t9b!T15</f>
      </c>
      <c r="O15" s="119">
        <f>(t9b!O15/t9c!I15)*100</f>
      </c>
      <c r="P15" s="119">
        <f>(t9b!P15/t9c!J15)*100</f>
      </c>
      <c r="Q15" s="119">
        <f>(t9b!Q15/t9c!K15)*100</f>
      </c>
      <c r="R15" s="119">
        <f>(t9b!R15/t9c!L15)*100</f>
      </c>
      <c r="S15" s="119">
        <f>(t9b!S15/t9c!M15)*100</f>
      </c>
      <c r="T15" s="120">
        <f>(t9b!T15/t9c!N15)*100</f>
      </c>
    </row>
    <row r="16" ht="13.5">
      <c r="A16" s="116">
        <v>11</v>
      </c>
      <c r="B16" s="117" t="s">
        <v>24</v>
      </c>
      <c r="C16" s="118">
        <v>15</v>
      </c>
      <c r="D16" s="119">
        <v>1.28</v>
      </c>
      <c r="E16" s="118">
        <v>0</v>
      </c>
      <c r="F16" s="119">
        <v>0</v>
      </c>
      <c r="G16" s="118">
        <v>93</v>
      </c>
      <c r="H16" s="119">
        <v>8.81</v>
      </c>
      <c r="I16" s="118">
        <f>C16+t9b!O16</f>
      </c>
      <c r="J16" s="118">
        <f>D16+t9b!P16</f>
      </c>
      <c r="K16" s="118">
        <f>E16+t9b!Q16</f>
      </c>
      <c r="L16" s="118">
        <f>F16+t9b!R16</f>
      </c>
      <c r="M16" s="118">
        <f>G16+t9b!S16</f>
      </c>
      <c r="N16" s="118">
        <f>H16+t9b!T16</f>
      </c>
      <c r="O16" s="119">
        <f>(t9b!O16/t9c!I16)*100</f>
      </c>
      <c r="P16" s="119">
        <f>(t9b!P16/t9c!J16)*100</f>
      </c>
      <c r="Q16" s="119">
        <f>(t9b!Q16/t9c!K16)*100</f>
      </c>
      <c r="R16" s="119">
        <f>(t9b!R16/t9c!L16)*100</f>
      </c>
      <c r="S16" s="119">
        <f>(t9b!S16/t9c!M16)*100</f>
      </c>
      <c r="T16" s="120">
        <f>(t9b!T16/t9c!N16)*100</f>
      </c>
    </row>
    <row r="17" ht="13.5">
      <c r="A17" s="116">
        <v>12</v>
      </c>
      <c r="B17" s="117" t="s">
        <v>25</v>
      </c>
      <c r="C17" s="118">
        <v>845</v>
      </c>
      <c r="D17" s="119">
        <v>371.95</v>
      </c>
      <c r="E17" s="118">
        <v>0</v>
      </c>
      <c r="F17" s="119">
        <v>0</v>
      </c>
      <c r="G17" s="118">
        <v>0</v>
      </c>
      <c r="H17" s="119">
        <v>0</v>
      </c>
      <c r="I17" s="118">
        <f>C17+t9b!O17</f>
      </c>
      <c r="J17" s="118">
        <f>D17+t9b!P17</f>
      </c>
      <c r="K17" s="118">
        <f>E17+t9b!Q17</f>
      </c>
      <c r="L17" s="118">
        <f>F17+t9b!R17</f>
      </c>
      <c r="M17" s="118">
        <f>G17+t9b!S17</f>
      </c>
      <c r="N17" s="118">
        <f>H17+t9b!T17</f>
      </c>
      <c r="O17" s="119">
        <f>(t9b!O17/t9c!I17)*100</f>
      </c>
      <c r="P17" s="119">
        <f>(t9b!P17/t9c!J17)*100</f>
      </c>
      <c r="Q17" s="119">
        <f>(t9b!Q17/t9c!K17)*100</f>
      </c>
      <c r="R17" s="119">
        <f>(t9b!R17/t9c!L17)*100</f>
      </c>
      <c r="S17" s="119">
        <f>(t9b!S17/t9c!M17)*100</f>
      </c>
      <c r="T17" s="120">
        <f>(t9b!T17/t9c!N17)*100</f>
      </c>
    </row>
    <row r="18" ht="13.5">
      <c r="A18" s="116">
        <v>13</v>
      </c>
      <c r="B18" s="117" t="s">
        <v>26</v>
      </c>
      <c r="C18" s="118">
        <v>0</v>
      </c>
      <c r="D18" s="119">
        <v>219.36</v>
      </c>
      <c r="E18" s="118">
        <v>0</v>
      </c>
      <c r="F18" s="119">
        <v>0</v>
      </c>
      <c r="G18" s="118">
        <v>0</v>
      </c>
      <c r="H18" s="119">
        <v>0</v>
      </c>
      <c r="I18" s="118">
        <f>C18+t9b!O18</f>
      </c>
      <c r="J18" s="118">
        <f>D18+t9b!P18</f>
      </c>
      <c r="K18" s="118">
        <f>E18+t9b!Q18</f>
      </c>
      <c r="L18" s="118">
        <f>F18+t9b!R18</f>
      </c>
      <c r="M18" s="118">
        <f>G18+t9b!S18</f>
      </c>
      <c r="N18" s="118">
        <f>H18+t9b!T18</f>
      </c>
      <c r="O18" s="119">
        <f>(t9b!O18/t9c!I18)*100</f>
      </c>
      <c r="P18" s="119">
        <f>(t9b!P18/t9c!J18)*100</f>
      </c>
      <c r="Q18" s="119">
        <f>(t9b!Q18/t9c!K18)*100</f>
      </c>
      <c r="R18" s="119">
        <f>(t9b!R18/t9c!L18)*100</f>
      </c>
      <c r="S18" s="119">
        <f>(t9b!S18/t9c!M18)*100</f>
      </c>
      <c r="T18" s="120">
        <f>(t9b!T18/t9c!N18)*100</f>
      </c>
    </row>
    <row r="19" ht="13.5">
      <c r="A19" s="116">
        <v>14</v>
      </c>
      <c r="B19" s="117" t="s">
        <v>27</v>
      </c>
      <c r="C19" s="118">
        <v>7797</v>
      </c>
      <c r="D19" s="119">
        <v>416.76</v>
      </c>
      <c r="E19" s="118">
        <v>0</v>
      </c>
      <c r="F19" s="119">
        <v>0</v>
      </c>
      <c r="G19" s="118">
        <v>10342</v>
      </c>
      <c r="H19" s="119">
        <v>600.89</v>
      </c>
      <c r="I19" s="118">
        <f>C19+t9b!O19</f>
      </c>
      <c r="J19" s="118">
        <f>D19+t9b!P19</f>
      </c>
      <c r="K19" s="118">
        <f>E19+t9b!Q19</f>
      </c>
      <c r="L19" s="118">
        <f>F19+t9b!R19</f>
      </c>
      <c r="M19" s="118">
        <f>G19+t9b!S19</f>
      </c>
      <c r="N19" s="118">
        <f>H19+t9b!T19</f>
      </c>
      <c r="O19" s="119">
        <f>(t9b!O19/t9c!I19)*100</f>
      </c>
      <c r="P19" s="119">
        <f>(t9b!P19/t9c!J19)*100</f>
      </c>
      <c r="Q19" s="119">
        <f>(t9b!Q19/t9c!K19)*100</f>
      </c>
      <c r="R19" s="119">
        <f>(t9b!R19/t9c!L19)*100</f>
      </c>
      <c r="S19" s="119">
        <f>(t9b!S19/t9c!M19)*100</f>
      </c>
      <c r="T19" s="120">
        <f>(t9b!T19/t9c!N19)*100</f>
      </c>
    </row>
    <row r="20" ht="13.5">
      <c r="A20" s="116">
        <v>15</v>
      </c>
      <c r="B20" s="117" t="s">
        <v>28</v>
      </c>
      <c r="C20" s="118">
        <v>1068</v>
      </c>
      <c r="D20" s="119">
        <v>157.48</v>
      </c>
      <c r="E20" s="118">
        <v>281</v>
      </c>
      <c r="F20" s="119">
        <v>19.18</v>
      </c>
      <c r="G20" s="118">
        <v>281</v>
      </c>
      <c r="H20" s="119">
        <v>19.18</v>
      </c>
      <c r="I20" s="118">
        <f>C20+t9b!O20</f>
      </c>
      <c r="J20" s="118">
        <f>D20+t9b!P20</f>
      </c>
      <c r="K20" s="118">
        <f>E20+t9b!Q20</f>
      </c>
      <c r="L20" s="118">
        <f>F20+t9b!R20</f>
      </c>
      <c r="M20" s="118">
        <f>G20+t9b!S20</f>
      </c>
      <c r="N20" s="118">
        <f>H20+t9b!T20</f>
      </c>
      <c r="O20" s="119">
        <f>(t9b!O20/t9c!I20)*100</f>
      </c>
      <c r="P20" s="119">
        <f>(t9b!P20/t9c!J20)*100</f>
      </c>
      <c r="Q20" s="119">
        <f>(t9b!Q20/t9c!K20)*100</f>
      </c>
      <c r="R20" s="119">
        <f>(t9b!R20/t9c!L20)*100</f>
      </c>
      <c r="S20" s="119">
        <f>(t9b!S20/t9c!M20)*100</f>
      </c>
      <c r="T20" s="120">
        <f>(t9b!T20/t9c!N20)*100</f>
      </c>
    </row>
    <row r="21" ht="13.5">
      <c r="A21" s="116">
        <v>16</v>
      </c>
      <c r="B21" s="117" t="s">
        <v>29</v>
      </c>
      <c r="C21" s="118">
        <v>47695</v>
      </c>
      <c r="D21" s="119">
        <v>1827.76</v>
      </c>
      <c r="E21" s="118">
        <v>0</v>
      </c>
      <c r="F21" s="119">
        <v>0</v>
      </c>
      <c r="G21" s="118">
        <v>0</v>
      </c>
      <c r="H21" s="119">
        <v>1.5</v>
      </c>
      <c r="I21" s="118">
        <f>C21+t9b!O21</f>
      </c>
      <c r="J21" s="118">
        <f>D21+t9b!P21</f>
      </c>
      <c r="K21" s="118">
        <f>E21+t9b!Q21</f>
      </c>
      <c r="L21" s="118">
        <f>F21+t9b!R21</f>
      </c>
      <c r="M21" s="118">
        <f>G21+t9b!S21</f>
      </c>
      <c r="N21" s="118">
        <f>H21+t9b!T21</f>
      </c>
      <c r="O21" s="119">
        <f>(t9b!O21/t9c!I21)*100</f>
      </c>
      <c r="P21" s="119">
        <f>(t9b!P21/t9c!J21)*100</f>
      </c>
      <c r="Q21" s="119">
        <f>(t9b!Q21/t9c!K21)*100</f>
      </c>
      <c r="R21" s="119">
        <f>(t9b!R21/t9c!L21)*100</f>
      </c>
      <c r="S21" s="119">
        <f>(t9b!S21/t9c!M21)*100</f>
      </c>
      <c r="T21" s="120">
        <f>(t9b!T21/t9c!N21)*100</f>
      </c>
    </row>
    <row r="22" ht="13.5">
      <c r="A22" s="116">
        <v>17</v>
      </c>
      <c r="B22" s="117" t="s">
        <v>30</v>
      </c>
      <c r="C22" s="118">
        <v>0</v>
      </c>
      <c r="D22" s="119">
        <v>0</v>
      </c>
      <c r="E22" s="118">
        <v>0</v>
      </c>
      <c r="F22" s="119">
        <v>0</v>
      </c>
      <c r="G22" s="118">
        <v>0</v>
      </c>
      <c r="H22" s="119">
        <v>0</v>
      </c>
      <c r="I22" s="118">
        <f>C22+t9b!O22</f>
      </c>
      <c r="J22" s="118">
        <f>D22+t9b!P22</f>
      </c>
      <c r="K22" s="118">
        <f>E22+t9b!Q22</f>
      </c>
      <c r="L22" s="118">
        <f>F22+t9b!R22</f>
      </c>
      <c r="M22" s="118">
        <f>G22+t9b!S22</f>
      </c>
      <c r="N22" s="118">
        <f>H22+t9b!T22</f>
      </c>
      <c r="O22" s="119">
        <f>(t9b!O22/t9c!I22)*100</f>
      </c>
      <c r="P22" s="119">
        <f>(t9b!P22/t9c!J22)*100</f>
      </c>
      <c r="Q22" s="119">
        <f>(t9b!Q22/t9c!K22)*100</f>
      </c>
      <c r="R22" s="119">
        <f>(t9b!R22/t9c!L22)*100</f>
      </c>
      <c r="S22" s="119">
        <f>(t9b!S22/t9c!M22)*100</f>
      </c>
      <c r="T22" s="120">
        <f>(t9b!T22/t9c!N22)*100</f>
      </c>
    </row>
    <row r="23" ht="13.5">
      <c r="A23" s="116">
        <v>18</v>
      </c>
      <c r="B23" s="117" t="s">
        <v>31</v>
      </c>
      <c r="C23" s="118">
        <v>59</v>
      </c>
      <c r="D23" s="119">
        <v>6.02</v>
      </c>
      <c r="E23" s="118">
        <v>0</v>
      </c>
      <c r="F23" s="119">
        <v>0</v>
      </c>
      <c r="G23" s="118">
        <v>37</v>
      </c>
      <c r="H23" s="119">
        <v>1.86</v>
      </c>
      <c r="I23" s="118">
        <f>C23+t9b!O23</f>
      </c>
      <c r="J23" s="118">
        <f>D23+t9b!P23</f>
      </c>
      <c r="K23" s="118">
        <f>E23+t9b!Q23</f>
      </c>
      <c r="L23" s="118">
        <f>F23+t9b!R23</f>
      </c>
      <c r="M23" s="118">
        <f>G23+t9b!S23</f>
      </c>
      <c r="N23" s="118">
        <f>H23+t9b!T23</f>
      </c>
      <c r="O23" s="119">
        <f>(t9b!O23/t9c!I23)*100</f>
      </c>
      <c r="P23" s="119">
        <f>(t9b!P23/t9c!J23)*100</f>
      </c>
      <c r="Q23" s="119">
        <f>(t9b!Q23/t9c!K23)*100</f>
      </c>
      <c r="R23" s="119">
        <f>(t9b!R23/t9c!L23)*100</f>
      </c>
      <c r="S23" s="119">
        <f>(t9b!S23/t9c!M23)*100</f>
      </c>
      <c r="T23" s="120">
        <f>(t9b!T23/t9c!N23)*100</f>
      </c>
    </row>
    <row r="24" ht="13.5">
      <c r="A24" s="116">
        <v>19</v>
      </c>
      <c r="B24" s="117" t="s">
        <v>32</v>
      </c>
      <c r="C24" s="118">
        <v>199477</v>
      </c>
      <c r="D24" s="119">
        <v>7221.54</v>
      </c>
      <c r="E24" s="118">
        <v>0</v>
      </c>
      <c r="F24" s="119">
        <v>0</v>
      </c>
      <c r="G24" s="118">
        <v>5310</v>
      </c>
      <c r="H24" s="119">
        <v>188.91</v>
      </c>
      <c r="I24" s="118">
        <f>C24+t9b!O24</f>
      </c>
      <c r="J24" s="118">
        <f>D24+t9b!P24</f>
      </c>
      <c r="K24" s="118">
        <f>E24+t9b!Q24</f>
      </c>
      <c r="L24" s="118">
        <f>F24+t9b!R24</f>
      </c>
      <c r="M24" s="118">
        <f>G24+t9b!S24</f>
      </c>
      <c r="N24" s="118">
        <f>H24+t9b!T24</f>
      </c>
      <c r="O24" s="119">
        <f>(t9b!O24/t9c!I24)*100</f>
      </c>
      <c r="P24" s="119">
        <f>(t9b!P24/t9c!J24)*100</f>
      </c>
      <c r="Q24" s="119">
        <f>(t9b!Q24/t9c!K24)*100</f>
      </c>
      <c r="R24" s="119">
        <f>(t9b!R24/t9c!L24)*100</f>
      </c>
      <c r="S24" s="119">
        <f>(t9b!S24/t9c!M24)*100</f>
      </c>
      <c r="T24" s="120">
        <f>(t9b!T24/t9c!N24)*100</f>
      </c>
    </row>
    <row r="25" ht="13.5">
      <c r="A25" s="116">
        <v>20</v>
      </c>
      <c r="B25" s="117" t="s">
        <v>33</v>
      </c>
      <c r="C25" s="118">
        <v>262</v>
      </c>
      <c r="D25" s="119">
        <v>17.53</v>
      </c>
      <c r="E25" s="118">
        <v>0</v>
      </c>
      <c r="F25" s="119">
        <v>0</v>
      </c>
      <c r="G25" s="118">
        <v>0</v>
      </c>
      <c r="H25" s="119">
        <v>0</v>
      </c>
      <c r="I25" s="118">
        <f>C25+t9b!O25</f>
      </c>
      <c r="J25" s="118">
        <f>D25+t9b!P25</f>
      </c>
      <c r="K25" s="118">
        <f>E25+t9b!Q25</f>
      </c>
      <c r="L25" s="118">
        <f>F25+t9b!R25</f>
      </c>
      <c r="M25" s="118">
        <f>G25+t9b!S25</f>
      </c>
      <c r="N25" s="118">
        <f>H25+t9b!T25</f>
      </c>
      <c r="O25" s="119">
        <f>(t9b!O25/t9c!I25)*100</f>
      </c>
      <c r="P25" s="119">
        <f>(t9b!P25/t9c!J25)*100</f>
      </c>
      <c r="Q25" s="119">
        <f>(t9b!Q25/t9c!K25)*100</f>
      </c>
      <c r="R25" s="119">
        <f>(t9b!R25/t9c!L25)*100</f>
      </c>
      <c r="S25" s="119">
        <f>(t9b!S25/t9c!M25)*100</f>
      </c>
      <c r="T25" s="120">
        <f>(t9b!T25/t9c!N25)*100</f>
      </c>
    </row>
    <row r="26" ht="13.5">
      <c r="A26" s="116">
        <v>21</v>
      </c>
      <c r="B26" s="117" t="s">
        <v>34</v>
      </c>
      <c r="C26" s="118">
        <v>0</v>
      </c>
      <c r="D26" s="119">
        <v>0</v>
      </c>
      <c r="E26" s="118">
        <v>0</v>
      </c>
      <c r="F26" s="119">
        <v>0</v>
      </c>
      <c r="G26" s="118">
        <v>0</v>
      </c>
      <c r="H26" s="119">
        <v>0</v>
      </c>
      <c r="I26" s="118">
        <f>C26+t9b!O26</f>
      </c>
      <c r="J26" s="118">
        <f>D26+t9b!P26</f>
      </c>
      <c r="K26" s="118">
        <f>E26+t9b!Q26</f>
      </c>
      <c r="L26" s="118">
        <f>F26+t9b!R26</f>
      </c>
      <c r="M26" s="118">
        <f>G26+t9b!S26</f>
      </c>
      <c r="N26" s="118">
        <f>H26+t9b!T26</f>
      </c>
      <c r="O26" s="119">
        <f>(t9b!O26/t9c!I26)*100</f>
      </c>
      <c r="P26" s="119">
        <f>(t9b!P26/t9c!J26)*100</f>
      </c>
      <c r="Q26" s="119">
        <f>(t9b!Q26/t9c!K26)*100</f>
      </c>
      <c r="R26" s="119">
        <f>(t9b!R26/t9c!L26)*100</f>
      </c>
      <c r="S26" s="119">
        <f>(t9b!S26/t9c!M26)*100</f>
      </c>
      <c r="T26" s="120">
        <f>(t9b!T26/t9c!N26)*100</f>
      </c>
    </row>
    <row r="27" ht="13.5">
      <c r="A27" s="116">
        <v>22</v>
      </c>
      <c r="B27" s="117" t="s">
        <v>35</v>
      </c>
      <c r="C27" s="118">
        <v>0</v>
      </c>
      <c r="D27" s="119">
        <v>0</v>
      </c>
      <c r="E27" s="118">
        <v>0</v>
      </c>
      <c r="F27" s="119">
        <v>0</v>
      </c>
      <c r="G27" s="118">
        <v>0</v>
      </c>
      <c r="H27" s="119">
        <v>0</v>
      </c>
      <c r="I27" s="118">
        <f>C27+t9b!O27</f>
      </c>
      <c r="J27" s="118">
        <f>D27+t9b!P27</f>
      </c>
      <c r="K27" s="118">
        <f>E27+t9b!Q27</f>
      </c>
      <c r="L27" s="118">
        <f>F27+t9b!R27</f>
      </c>
      <c r="M27" s="118">
        <f>G27+t9b!S27</f>
      </c>
      <c r="N27" s="118">
        <f>H27+t9b!T27</f>
      </c>
      <c r="O27" s="119">
        <f>(t9b!O27/t9c!I27)*100</f>
      </c>
      <c r="P27" s="119">
        <f>(t9b!P27/t9c!J27)*100</f>
      </c>
      <c r="Q27" s="119">
        <f>(t9b!Q27/t9c!K27)*100</f>
      </c>
      <c r="R27" s="119">
        <f>(t9b!R27/t9c!L27)*100</f>
      </c>
      <c r="S27" s="119">
        <f>(t9b!S27/t9c!M27)*100</f>
      </c>
      <c r="T27" s="120">
        <f>(t9b!T27/t9c!N27)*100</f>
      </c>
    </row>
    <row r="28" ht="13.5">
      <c r="A28" s="116">
        <v>23</v>
      </c>
      <c r="B28" s="117" t="s">
        <v>36</v>
      </c>
      <c r="C28" s="118">
        <v>1214</v>
      </c>
      <c r="D28" s="119">
        <v>38.91</v>
      </c>
      <c r="E28" s="118">
        <v>0</v>
      </c>
      <c r="F28" s="119">
        <v>0</v>
      </c>
      <c r="G28" s="118">
        <v>2158</v>
      </c>
      <c r="H28" s="119">
        <v>83.21</v>
      </c>
      <c r="I28" s="118">
        <f>C28+t9b!O28</f>
      </c>
      <c r="J28" s="118">
        <f>D28+t9b!P28</f>
      </c>
      <c r="K28" s="118">
        <f>E28+t9b!Q28</f>
      </c>
      <c r="L28" s="118">
        <f>F28+t9b!R28</f>
      </c>
      <c r="M28" s="118">
        <f>G28+t9b!S28</f>
      </c>
      <c r="N28" s="118">
        <f>H28+t9b!T28</f>
      </c>
      <c r="O28" s="119">
        <f>(t9b!O28/t9c!I28)*100</f>
      </c>
      <c r="P28" s="119">
        <f>(t9b!P28/t9c!J28)*100</f>
      </c>
      <c r="Q28" s="119">
        <f>(t9b!Q28/t9c!K28)*100</f>
      </c>
      <c r="R28" s="119">
        <f>(t9b!R28/t9c!L28)*100</f>
      </c>
      <c r="S28" s="119">
        <f>(t9b!S28/t9c!M28)*100</f>
      </c>
      <c r="T28" s="120">
        <f>(t9b!T28/t9c!N28)*100</f>
      </c>
    </row>
    <row r="29" ht="13.5">
      <c r="A29" s="116">
        <v>24</v>
      </c>
      <c r="B29" s="117" t="s">
        <v>37</v>
      </c>
      <c r="C29" s="118">
        <v>19414</v>
      </c>
      <c r="D29" s="119">
        <v>896.28</v>
      </c>
      <c r="E29" s="118">
        <v>0</v>
      </c>
      <c r="F29" s="119">
        <v>0</v>
      </c>
      <c r="G29" s="118">
        <v>19652</v>
      </c>
      <c r="H29" s="119">
        <v>920.03</v>
      </c>
      <c r="I29" s="118">
        <f>C29+t9b!O29</f>
      </c>
      <c r="J29" s="118">
        <f>D29+t9b!P29</f>
      </c>
      <c r="K29" s="118">
        <f>E29+t9b!Q29</f>
      </c>
      <c r="L29" s="118">
        <f>F29+t9b!R29</f>
      </c>
      <c r="M29" s="118">
        <f>G29+t9b!S29</f>
      </c>
      <c r="N29" s="118">
        <f>H29+t9b!T29</f>
      </c>
      <c r="O29" s="119">
        <f>(t9b!O29/t9c!I29)*100</f>
      </c>
      <c r="P29" s="119">
        <f>(t9b!P29/t9c!J29)*100</f>
      </c>
      <c r="Q29" s="119">
        <f>(t9b!Q29/t9c!K29)*100</f>
      </c>
      <c r="R29" s="119">
        <f>(t9b!R29/t9c!L29)*100</f>
      </c>
      <c r="S29" s="119">
        <f>(t9b!S29/t9c!M29)*100</f>
      </c>
      <c r="T29" s="120">
        <f>(t9b!T29/t9c!N29)*100</f>
      </c>
    </row>
    <row r="30" ht="13.5">
      <c r="A30" s="116">
        <v>25</v>
      </c>
      <c r="B30" s="117" t="s">
        <v>38</v>
      </c>
      <c r="C30" s="118">
        <v>17827</v>
      </c>
      <c r="D30" s="119">
        <v>779.59</v>
      </c>
      <c r="E30" s="118">
        <v>0</v>
      </c>
      <c r="F30" s="119">
        <v>0</v>
      </c>
      <c r="G30" s="118">
        <v>148</v>
      </c>
      <c r="H30" s="119">
        <v>35.74</v>
      </c>
      <c r="I30" s="118">
        <f>C30+t9b!O30</f>
      </c>
      <c r="J30" s="118">
        <f>D30+t9b!P30</f>
      </c>
      <c r="K30" s="118">
        <f>E30+t9b!Q30</f>
      </c>
      <c r="L30" s="118">
        <f>F30+t9b!R30</f>
      </c>
      <c r="M30" s="118">
        <f>G30+t9b!S30</f>
      </c>
      <c r="N30" s="118">
        <f>H30+t9b!T30</f>
      </c>
      <c r="O30" s="119">
        <f>(t9b!O30/t9c!I30)*100</f>
      </c>
      <c r="P30" s="119">
        <f>(t9b!P30/t9c!J30)*100</f>
      </c>
      <c r="Q30" s="119">
        <f>(t9b!Q30/t9c!K30)*100</f>
      </c>
      <c r="R30" s="119">
        <f>(t9b!R30/t9c!L30)*100</f>
      </c>
      <c r="S30" s="119">
        <f>(t9b!S30/t9c!M30)*100</f>
      </c>
      <c r="T30" s="120">
        <f>(t9b!T30/t9c!N30)*100</f>
      </c>
    </row>
    <row r="31" ht="13.5">
      <c r="A31" s="116">
        <v>26</v>
      </c>
      <c r="B31" s="117" t="s">
        <v>39</v>
      </c>
      <c r="C31" s="118">
        <v>11</v>
      </c>
      <c r="D31" s="119">
        <v>0.21</v>
      </c>
      <c r="E31" s="118">
        <v>0</v>
      </c>
      <c r="F31" s="119">
        <v>0</v>
      </c>
      <c r="G31" s="118">
        <v>368</v>
      </c>
      <c r="H31" s="119">
        <v>52.3</v>
      </c>
      <c r="I31" s="118">
        <f>C31+t9b!O31</f>
      </c>
      <c r="J31" s="118">
        <f>D31+t9b!P31</f>
      </c>
      <c r="K31" s="118">
        <f>E31+t9b!Q31</f>
      </c>
      <c r="L31" s="118">
        <f>F31+t9b!R31</f>
      </c>
      <c r="M31" s="118">
        <f>G31+t9b!S31</f>
      </c>
      <c r="N31" s="118">
        <f>H31+t9b!T31</f>
      </c>
      <c r="O31" s="119">
        <f>(t9b!O31/t9c!I31)*100</f>
      </c>
      <c r="P31" s="119">
        <f>(t9b!P31/t9c!J31)*100</f>
      </c>
      <c r="Q31" s="119">
        <f>(t9b!Q31/t9c!K31)*100</f>
      </c>
      <c r="R31" s="119">
        <f>(t9b!R31/t9c!L31)*100</f>
      </c>
      <c r="S31" s="119">
        <f>(t9b!S31/t9c!M31)*100</f>
      </c>
      <c r="T31" s="120">
        <f>(t9b!T31/t9c!N31)*100</f>
      </c>
    </row>
    <row r="32" ht="13.5">
      <c r="A32" s="116">
        <v>27</v>
      </c>
      <c r="B32" s="117" t="s">
        <v>40</v>
      </c>
      <c r="C32" s="118">
        <v>438</v>
      </c>
      <c r="D32" s="119">
        <v>59.27</v>
      </c>
      <c r="E32" s="118">
        <v>0</v>
      </c>
      <c r="F32" s="119">
        <v>0</v>
      </c>
      <c r="G32" s="118">
        <v>78</v>
      </c>
      <c r="H32" s="119">
        <v>0.9</v>
      </c>
      <c r="I32" s="118">
        <f>C32+t9b!O32</f>
      </c>
      <c r="J32" s="118">
        <f>D32+t9b!P32</f>
      </c>
      <c r="K32" s="118">
        <f>E32+t9b!Q32</f>
      </c>
      <c r="L32" s="118">
        <f>F32+t9b!R32</f>
      </c>
      <c r="M32" s="118">
        <f>G32+t9b!S32</f>
      </c>
      <c r="N32" s="118">
        <f>H32+t9b!T32</f>
      </c>
      <c r="O32" s="119">
        <f>(t9b!O32/t9c!I32)*100</f>
      </c>
      <c r="P32" s="119">
        <f>(t9b!P32/t9c!J32)*100</f>
      </c>
      <c r="Q32" s="119">
        <f>(t9b!Q32/t9c!K32)*100</f>
      </c>
      <c r="R32" s="119">
        <f>(t9b!R32/t9c!L32)*100</f>
      </c>
      <c r="S32" s="119">
        <f>(t9b!S32/t9c!M32)*100</f>
      </c>
      <c r="T32" s="120">
        <f>(t9b!T32/t9c!N32)*100</f>
      </c>
    </row>
    <row r="33" ht="13.5" s="55" customFormat="1">
      <c r="A33" s="81"/>
      <c r="B33" s="52" t="s">
        <v>41</v>
      </c>
      <c r="C33" s="53">
        <f ref="C33:H33" t="shared" si="0">SUM(C6:C32)</f>
      </c>
      <c r="D33" s="54">
        <f t="shared" si="0"/>
      </c>
      <c r="E33" s="53">
        <f t="shared" si="0"/>
      </c>
      <c r="F33" s="54">
        <f t="shared" si="0"/>
      </c>
      <c r="G33" s="53">
        <f t="shared" si="0"/>
      </c>
      <c r="H33" s="54">
        <f t="shared" si="0"/>
      </c>
      <c r="I33" s="53">
        <f ref="I33:N33" t="shared" si="1">SUM(I6:I32)</f>
      </c>
      <c r="J33" s="54">
        <f t="shared" si="1"/>
      </c>
      <c r="K33" s="54">
        <f t="shared" si="1"/>
      </c>
      <c r="L33" s="54">
        <f t="shared" si="1"/>
      </c>
      <c r="M33" s="53">
        <f t="shared" si="1"/>
      </c>
      <c r="N33" s="54">
        <f t="shared" si="1"/>
      </c>
      <c r="O33" s="54">
        <f>t9b!O33/I33%</f>
      </c>
      <c r="P33" s="54">
        <f>t9b!P33/J33%</f>
      </c>
      <c r="Q33" s="54">
        <f>t9b!Q34/K33%</f>
      </c>
      <c r="R33" s="54">
        <f>t9b!R34/L33%</f>
      </c>
      <c r="S33" s="54">
        <f>t9b!S33/M33%</f>
      </c>
      <c r="T33" s="82">
        <f>t9b!T33/N33%</f>
      </c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  <c r="IV33" s="56"/>
    </row>
    <row r="34" ht="13.5">
      <c r="A34" s="116">
        <v>28</v>
      </c>
      <c r="B34" s="117" t="s">
        <v>42</v>
      </c>
      <c r="C34" s="118">
        <v>70</v>
      </c>
      <c r="D34" s="119">
        <v>7.05</v>
      </c>
      <c r="E34" s="118">
        <v>0</v>
      </c>
      <c r="F34" s="119">
        <v>0</v>
      </c>
      <c r="G34" s="118">
        <v>0</v>
      </c>
      <c r="H34" s="119">
        <v>0</v>
      </c>
      <c r="I34" s="118">
        <f>C34+t9b!O34</f>
      </c>
      <c r="J34" s="118">
        <f>D34+t9b!P34</f>
      </c>
      <c r="K34" s="118">
        <f>E34+t9b!Q34</f>
      </c>
      <c r="L34" s="118">
        <f>F34+t9b!R34</f>
      </c>
      <c r="M34" s="118">
        <f>G34+t9b!S34</f>
      </c>
      <c r="N34" s="118">
        <f>H34+t9b!T34</f>
      </c>
      <c r="O34" s="119">
        <f>(t9b!O34/t9c!I34)*100</f>
      </c>
      <c r="P34" s="119">
        <f>(t9b!P34/t9c!J34)*100</f>
      </c>
      <c r="Q34" s="119">
        <f>(t9b!Q34/t9c!K34)*100</f>
      </c>
      <c r="R34" s="119">
        <f>(t9b!R34/t9c!L34)*100</f>
      </c>
      <c r="S34" s="119">
        <f>(t9b!S34/t9c!M34)*100</f>
      </c>
      <c r="T34" s="120">
        <f>(t9b!T34/t9c!N34)*100</f>
      </c>
    </row>
    <row r="35" ht="13.5">
      <c r="A35" s="116">
        <v>29</v>
      </c>
      <c r="B35" s="117" t="s">
        <v>43</v>
      </c>
      <c r="C35" s="118">
        <v>0</v>
      </c>
      <c r="D35" s="118">
        <v>0</v>
      </c>
      <c r="E35" s="118">
        <v>0</v>
      </c>
      <c r="F35" s="118">
        <v>0</v>
      </c>
      <c r="G35" s="118">
        <v>0</v>
      </c>
      <c r="H35" s="118">
        <v>0</v>
      </c>
      <c r="I35" s="118">
        <f>C35+t9b!O35</f>
      </c>
      <c r="J35" s="118">
        <f>D35+t9b!P35</f>
      </c>
      <c r="K35" s="118">
        <f>E35+t9b!Q35</f>
      </c>
      <c r="L35" s="118">
        <f>F35+t9b!R35</f>
      </c>
      <c r="M35" s="118">
        <f>G35+t9b!S35</f>
      </c>
      <c r="N35" s="118">
        <f>H35+t9b!T35</f>
      </c>
      <c r="O35" s="119">
        <f>(t9b!O35/t9c!I35)*100</f>
      </c>
      <c r="P35" s="119">
        <f>(t9b!P35/t9c!J35)*100</f>
      </c>
      <c r="Q35" s="119">
        <f>(t9b!Q35/t9c!K35)*100</f>
      </c>
      <c r="R35" s="119">
        <f>(t9b!R35/t9c!L35)*100</f>
      </c>
      <c r="S35" s="119">
        <f>(t9b!S35/t9c!M35)*100</f>
      </c>
      <c r="T35" s="120">
        <f>(t9b!T35/t9c!N35)*100</f>
      </c>
    </row>
    <row r="36" ht="13.5">
      <c r="A36" s="116">
        <v>30</v>
      </c>
      <c r="B36" s="117" t="s">
        <v>44</v>
      </c>
      <c r="C36" s="118">
        <v>0</v>
      </c>
      <c r="D36" s="119">
        <v>0</v>
      </c>
      <c r="E36" s="118">
        <v>0</v>
      </c>
      <c r="F36" s="119">
        <v>0</v>
      </c>
      <c r="G36" s="118">
        <v>0</v>
      </c>
      <c r="H36" s="119">
        <v>0</v>
      </c>
      <c r="I36" s="118">
        <f>C36+t9b!O36</f>
      </c>
      <c r="J36" s="118">
        <f>D36+t9b!P36</f>
      </c>
      <c r="K36" s="118">
        <f>E36+t9b!Q36</f>
      </c>
      <c r="L36" s="118">
        <f>F36+t9b!R36</f>
      </c>
      <c r="M36" s="118">
        <f>G36+t9b!S36</f>
      </c>
      <c r="N36" s="118">
        <f>H36+t9b!T36</f>
      </c>
      <c r="O36" s="119">
        <f>(t9b!O36/t9c!I36)*100</f>
      </c>
      <c r="P36" s="119">
        <f>(t9b!P36/t9c!J36)*100</f>
      </c>
      <c r="Q36" s="119">
        <f>(t9b!Q36/t9c!K36)*100</f>
      </c>
      <c r="R36" s="119">
        <f>(t9b!R36/t9c!L36)*100</f>
      </c>
      <c r="S36" s="119">
        <f>(t9b!S36/t9c!M36)*100</f>
      </c>
      <c r="T36" s="120">
        <f>(t9b!T36/t9c!N36)*100</f>
      </c>
    </row>
    <row r="37" ht="13.5">
      <c r="A37" s="116">
        <v>31</v>
      </c>
      <c r="B37" s="117" t="s">
        <v>45</v>
      </c>
      <c r="C37" s="118">
        <v>896</v>
      </c>
      <c r="D37" s="119">
        <v>38.66</v>
      </c>
      <c r="E37" s="118">
        <v>0</v>
      </c>
      <c r="F37" s="119">
        <v>0</v>
      </c>
      <c r="G37" s="118">
        <v>0</v>
      </c>
      <c r="H37" s="119">
        <v>0</v>
      </c>
      <c r="I37" s="118">
        <f>C37+t9b!O37</f>
      </c>
      <c r="J37" s="118">
        <f>D37+t9b!P37</f>
      </c>
      <c r="K37" s="118">
        <f>E37+t9b!Q37</f>
      </c>
      <c r="L37" s="118">
        <f>F37+t9b!R37</f>
      </c>
      <c r="M37" s="118">
        <f>G37+t9b!S37</f>
      </c>
      <c r="N37" s="118">
        <f>H37+t9b!T37</f>
      </c>
      <c r="O37" s="119">
        <f>(t9b!O37/t9c!I37)*100</f>
      </c>
      <c r="P37" s="119">
        <f>(t9b!P37/t9c!J37)*100</f>
      </c>
      <c r="Q37" s="119">
        <f>(t9b!Q37/t9c!K37)*100</f>
      </c>
      <c r="R37" s="119">
        <f>(t9b!R37/t9c!L37)*100</f>
      </c>
      <c r="S37" s="119">
        <f>(t9b!S37/t9c!M37)*100</f>
      </c>
      <c r="T37" s="120">
        <f>(t9b!T37/t9c!N37)*100</f>
      </c>
    </row>
    <row r="38" ht="13.5">
      <c r="A38" s="116">
        <v>32</v>
      </c>
      <c r="B38" s="117" t="s">
        <v>46</v>
      </c>
      <c r="C38" s="118">
        <v>406</v>
      </c>
      <c r="D38" s="119">
        <v>37.25</v>
      </c>
      <c r="E38" s="118">
        <v>0</v>
      </c>
      <c r="F38" s="119">
        <v>0</v>
      </c>
      <c r="G38" s="118">
        <v>356</v>
      </c>
      <c r="H38" s="119">
        <v>17.75</v>
      </c>
      <c r="I38" s="118">
        <f>C38+t9b!O38</f>
      </c>
      <c r="J38" s="118">
        <f>D38+t9b!P38</f>
      </c>
      <c r="K38" s="118">
        <f>E38+t9b!Q38</f>
      </c>
      <c r="L38" s="118">
        <f>F38+t9b!R38</f>
      </c>
      <c r="M38" s="118">
        <f>G38+t9b!S38</f>
      </c>
      <c r="N38" s="118">
        <f>H38+t9b!T38</f>
      </c>
      <c r="O38" s="119">
        <f>(t9b!O38/t9c!I38)*100</f>
      </c>
      <c r="P38" s="119">
        <f>(t9b!P38/t9c!J38)*100</f>
      </c>
      <c r="Q38" s="119">
        <f>(t9b!Q38/t9c!K38)*100</f>
      </c>
      <c r="R38" s="119">
        <f>(t9b!R38/t9c!L38)*100</f>
      </c>
      <c r="S38" s="119">
        <f>(t9b!S38/t9c!M38)*100</f>
      </c>
      <c r="T38" s="120">
        <f>(t9b!T38/t9c!N38)*100</f>
      </c>
    </row>
    <row r="39" ht="13.5">
      <c r="A39" s="116">
        <v>33</v>
      </c>
      <c r="B39" s="117" t="s">
        <v>47</v>
      </c>
      <c r="C39" s="118">
        <v>23986</v>
      </c>
      <c r="D39" s="119">
        <v>1275.29</v>
      </c>
      <c r="E39" s="118">
        <v>0</v>
      </c>
      <c r="F39" s="119">
        <v>0</v>
      </c>
      <c r="G39" s="118">
        <v>25833</v>
      </c>
      <c r="H39" s="119">
        <v>356</v>
      </c>
      <c r="I39" s="118">
        <f>C39+t9b!O39</f>
      </c>
      <c r="J39" s="118">
        <f>D39+t9b!P39</f>
      </c>
      <c r="K39" s="118">
        <f>E39+t9b!Q39</f>
      </c>
      <c r="L39" s="118">
        <f>F39+t9b!R39</f>
      </c>
      <c r="M39" s="118">
        <f>G39+t9b!S39</f>
      </c>
      <c r="N39" s="118">
        <f>H39+t9b!T39</f>
      </c>
      <c r="O39" s="119">
        <f>(t9b!O39/t9c!I39)*100</f>
      </c>
      <c r="P39" s="119">
        <f>(t9b!P39/t9c!J39)*100</f>
      </c>
      <c r="Q39" s="119">
        <f>(t9b!Q39/t9c!K39)*100</f>
      </c>
      <c r="R39" s="119">
        <f>(t9b!R39/t9c!L39)*100</f>
      </c>
      <c r="S39" s="119">
        <f>(t9b!S39/t9c!M39)*100</f>
      </c>
      <c r="T39" s="120">
        <f>(t9b!T39/t9c!N39)*100</f>
      </c>
    </row>
    <row r="40" ht="13.5">
      <c r="A40" s="116">
        <v>34</v>
      </c>
      <c r="B40" s="117" t="s">
        <v>48</v>
      </c>
      <c r="C40" s="118">
        <v>0</v>
      </c>
      <c r="D40" s="119">
        <v>0</v>
      </c>
      <c r="E40" s="118">
        <v>0</v>
      </c>
      <c r="F40" s="119">
        <v>0</v>
      </c>
      <c r="G40" s="118">
        <v>0</v>
      </c>
      <c r="H40" s="119">
        <v>0</v>
      </c>
      <c r="I40" s="118">
        <f>C40+t9b!O40</f>
      </c>
      <c r="J40" s="118">
        <f>D40+t9b!P40</f>
      </c>
      <c r="K40" s="118">
        <f>E40+t9b!Q40</f>
      </c>
      <c r="L40" s="118">
        <f>F40+t9b!R40</f>
      </c>
      <c r="M40" s="118">
        <f>G40+t9b!S40</f>
      </c>
      <c r="N40" s="118">
        <f>H40+t9b!T40</f>
      </c>
      <c r="O40" s="119">
        <f>(t9b!O40/t9c!I40)*100</f>
      </c>
      <c r="P40" s="119">
        <f>(t9b!P40/t9c!J40)*100</f>
      </c>
      <c r="Q40" s="119">
        <f>(t9b!Q40/t9c!K40)*100</f>
      </c>
      <c r="R40" s="119">
        <f>(t9b!R40/t9c!L40)*100</f>
      </c>
      <c r="S40" s="119">
        <f>(t9b!S40/t9c!M40)*100</f>
      </c>
      <c r="T40" s="120">
        <f>(t9b!T40/t9c!N40)*100</f>
      </c>
    </row>
    <row r="41" ht="13.5">
      <c r="A41" s="116">
        <v>35</v>
      </c>
      <c r="B41" s="117" t="s">
        <v>49</v>
      </c>
      <c r="C41" s="118">
        <v>6039</v>
      </c>
      <c r="D41" s="119">
        <v>320.24</v>
      </c>
      <c r="E41" s="118">
        <v>51</v>
      </c>
      <c r="F41" s="119">
        <v>11.55</v>
      </c>
      <c r="G41" s="118">
        <v>60</v>
      </c>
      <c r="H41" s="119">
        <v>15.25</v>
      </c>
      <c r="I41" s="118">
        <f>C41+t9b!O41</f>
      </c>
      <c r="J41" s="118">
        <f>D41+t9b!P41</f>
      </c>
      <c r="K41" s="118">
        <f>E41+t9b!Q41</f>
      </c>
      <c r="L41" s="118">
        <f>F41+t9b!R41</f>
      </c>
      <c r="M41" s="118">
        <f>G41+t9b!S41</f>
      </c>
      <c r="N41" s="118">
        <f>H41+t9b!T41</f>
      </c>
      <c r="O41" s="119">
        <f>(t9b!O41/t9c!I41)*100</f>
      </c>
      <c r="P41" s="119">
        <f>(t9b!P41/t9c!J41)*100</f>
      </c>
      <c r="Q41" s="119">
        <f>(t9b!Q41/t9c!K41)*100</f>
      </c>
      <c r="R41" s="119">
        <f>(t9b!R41/t9c!L41)*100</f>
      </c>
      <c r="S41" s="119">
        <f>(t9b!S41/t9c!M41)*100</f>
      </c>
      <c r="T41" s="120">
        <f>(t9b!T41/t9c!N41)*100</f>
      </c>
    </row>
    <row r="42" ht="13.5">
      <c r="A42" s="116">
        <v>36</v>
      </c>
      <c r="B42" s="117" t="s">
        <v>50</v>
      </c>
      <c r="C42" s="118">
        <v>14477</v>
      </c>
      <c r="D42" s="119">
        <v>402.75</v>
      </c>
      <c r="E42" s="118">
        <v>120</v>
      </c>
      <c r="F42" s="119">
        <v>5.57</v>
      </c>
      <c r="G42" s="118">
        <v>120</v>
      </c>
      <c r="H42" s="119">
        <v>5.57</v>
      </c>
      <c r="I42" s="118">
        <f>C42+t9b!O42</f>
      </c>
      <c r="J42" s="118">
        <f>D42+t9b!P42</f>
      </c>
      <c r="K42" s="118">
        <f>E42+t9b!Q42</f>
      </c>
      <c r="L42" s="118">
        <f>F42+t9b!R42</f>
      </c>
      <c r="M42" s="118">
        <f>G42+t9b!S42</f>
      </c>
      <c r="N42" s="118">
        <f>H42+t9b!T42</f>
      </c>
      <c r="O42" s="119">
        <f>(t9b!O42/t9c!I42)*100</f>
      </c>
      <c r="P42" s="119">
        <f>(t9b!P42/t9c!J42)*100</f>
      </c>
      <c r="Q42" s="119">
        <f>(t9b!Q42/t9c!K42)*100</f>
      </c>
      <c r="R42" s="119">
        <f>(t9b!R42/t9c!L42)*100</f>
      </c>
      <c r="S42" s="119">
        <f>(t9b!S42/t9c!M42)*100</f>
      </c>
      <c r="T42" s="120">
        <f>(t9b!T42/t9c!N42)*100</f>
      </c>
    </row>
    <row r="43" ht="13.5">
      <c r="A43" s="116">
        <v>37</v>
      </c>
      <c r="B43" s="117" t="s">
        <v>51</v>
      </c>
      <c r="C43" s="118">
        <v>103</v>
      </c>
      <c r="D43" s="119">
        <v>10.32</v>
      </c>
      <c r="E43" s="118">
        <v>0</v>
      </c>
      <c r="F43" s="119">
        <v>0</v>
      </c>
      <c r="G43" s="118">
        <v>0</v>
      </c>
      <c r="H43" s="119">
        <v>0</v>
      </c>
      <c r="I43" s="118">
        <f>C43+t9b!O43</f>
      </c>
      <c r="J43" s="118">
        <f>D43+t9b!P43</f>
      </c>
      <c r="K43" s="118">
        <f>E43+t9b!Q43</f>
      </c>
      <c r="L43" s="118">
        <f>F43+t9b!R43</f>
      </c>
      <c r="M43" s="118">
        <f>G43+t9b!S43</f>
      </c>
      <c r="N43" s="118">
        <f>H43+t9b!T43</f>
      </c>
      <c r="O43" s="119">
        <f>(t9b!O43/t9c!I43)*100</f>
      </c>
      <c r="P43" s="119">
        <f>(t9b!P43/t9c!J43)*100</f>
      </c>
      <c r="Q43" s="119">
        <f>(t9b!Q43/t9c!K43)*100</f>
      </c>
      <c r="R43" s="119">
        <f>(t9b!R43/t9c!L43)*100</f>
      </c>
      <c r="S43" s="119">
        <f>(t9b!S43/t9c!M43)*100</f>
      </c>
      <c r="T43" s="120">
        <f>(t9b!T43/t9c!N43)*100</f>
      </c>
    </row>
    <row r="44" ht="13.5">
      <c r="A44" s="116">
        <v>38</v>
      </c>
      <c r="B44" s="117" t="s">
        <v>52</v>
      </c>
      <c r="C44" s="118">
        <v>156</v>
      </c>
      <c r="D44" s="119">
        <v>75.26</v>
      </c>
      <c r="E44" s="118">
        <v>0</v>
      </c>
      <c r="F44" s="119">
        <v>0</v>
      </c>
      <c r="G44" s="118">
        <v>0</v>
      </c>
      <c r="H44" s="119">
        <v>0</v>
      </c>
      <c r="I44" s="118">
        <f>C44+t9b!O44</f>
      </c>
      <c r="J44" s="118">
        <f>D44+t9b!P44</f>
      </c>
      <c r="K44" s="118">
        <f>E44+t9b!Q44</f>
      </c>
      <c r="L44" s="118">
        <f>F44+t9b!R44</f>
      </c>
      <c r="M44" s="118">
        <f>G44+t9b!S44</f>
      </c>
      <c r="N44" s="118">
        <f>H44+t9b!T44</f>
      </c>
      <c r="O44" s="119">
        <f>(t9b!O44/t9c!I44)*100</f>
      </c>
      <c r="P44" s="119">
        <f>(t9b!P44/t9c!J44)*100</f>
      </c>
      <c r="Q44" s="119">
        <f>(t9b!Q44/t9c!K44)*100</f>
      </c>
      <c r="R44" s="119">
        <f>(t9b!R44/t9c!L44)*100</f>
      </c>
      <c r="S44" s="119">
        <f>(t9b!S44/t9c!M44)*100</f>
      </c>
      <c r="T44" s="120">
        <f>(t9b!T44/t9c!N44)*100</f>
      </c>
    </row>
    <row r="45" ht="13.5">
      <c r="A45" s="116">
        <v>39</v>
      </c>
      <c r="B45" s="117" t="s">
        <v>53</v>
      </c>
      <c r="C45" s="118">
        <v>0</v>
      </c>
      <c r="D45" s="119">
        <v>0</v>
      </c>
      <c r="E45" s="118">
        <v>0</v>
      </c>
      <c r="F45" s="119">
        <v>0</v>
      </c>
      <c r="G45" s="118">
        <v>0</v>
      </c>
      <c r="H45" s="119">
        <v>0</v>
      </c>
      <c r="I45" s="118">
        <f>C45+t9b!O45</f>
      </c>
      <c r="J45" s="118">
        <f>D45+t9b!P45</f>
      </c>
      <c r="K45" s="118">
        <f>E45+t9b!Q45</f>
      </c>
      <c r="L45" s="118">
        <f>F45+t9b!R45</f>
      </c>
      <c r="M45" s="118">
        <f>G45+t9b!S45</f>
      </c>
      <c r="N45" s="118">
        <f>H45+t9b!T45</f>
      </c>
      <c r="O45" s="119">
        <f>(t9b!O45/t9c!I45)*100</f>
      </c>
      <c r="P45" s="119">
        <f>(t9b!P45/t9c!J45)*100</f>
      </c>
      <c r="Q45" s="119">
        <f>(t9b!Q45/t9c!K45)*100</f>
      </c>
      <c r="R45" s="119">
        <f>(t9b!R45/t9c!L45)*100</f>
      </c>
      <c r="S45" s="119">
        <f>(t9b!S45/t9c!M45)*100</f>
      </c>
      <c r="T45" s="120">
        <f>(t9b!T45/t9c!N45)*100</f>
      </c>
    </row>
    <row r="46" ht="13.5">
      <c r="A46" s="116">
        <v>40</v>
      </c>
      <c r="B46" s="117" t="s">
        <v>54</v>
      </c>
      <c r="C46" s="118">
        <v>8797</v>
      </c>
      <c r="D46" s="119">
        <v>333.63</v>
      </c>
      <c r="E46" s="118">
        <v>0</v>
      </c>
      <c r="F46" s="119">
        <v>0</v>
      </c>
      <c r="G46" s="118">
        <v>9863</v>
      </c>
      <c r="H46" s="119">
        <v>415.25</v>
      </c>
      <c r="I46" s="118">
        <f>C46+t9b!O46</f>
      </c>
      <c r="J46" s="118">
        <f>D46+t9b!P46</f>
      </c>
      <c r="K46" s="118">
        <f>E46+t9b!Q46</f>
      </c>
      <c r="L46" s="118">
        <f>F46+t9b!R46</f>
      </c>
      <c r="M46" s="118">
        <f>G46+t9b!S46</f>
      </c>
      <c r="N46" s="118">
        <f>H46+t9b!T46</f>
      </c>
      <c r="O46" s="119">
        <f>(t9b!O46/t9c!I46)*100</f>
      </c>
      <c r="P46" s="119">
        <f>(t9b!P46/t9c!J46)*100</f>
      </c>
      <c r="Q46" s="119">
        <f>(t9b!Q46/t9c!K46)*100</f>
      </c>
      <c r="R46" s="119">
        <f>(t9b!R46/t9c!L46)*100</f>
      </c>
      <c r="S46" s="119">
        <f>(t9b!S46/t9c!M46)*100</f>
      </c>
      <c r="T46" s="120">
        <f>(t9b!T46/t9c!N46)*100</f>
      </c>
    </row>
    <row r="47" ht="13.5">
      <c r="A47" s="116">
        <v>41</v>
      </c>
      <c r="B47" s="117" t="s">
        <v>55</v>
      </c>
      <c r="C47" s="118">
        <v>23</v>
      </c>
      <c r="D47" s="119">
        <v>1.99</v>
      </c>
      <c r="E47" s="118">
        <v>0</v>
      </c>
      <c r="F47" s="119">
        <v>0</v>
      </c>
      <c r="G47" s="118">
        <v>0</v>
      </c>
      <c r="H47" s="119">
        <v>0</v>
      </c>
      <c r="I47" s="118">
        <f>C47+t9b!O47</f>
      </c>
      <c r="J47" s="118">
        <f>D47+t9b!P47</f>
      </c>
      <c r="K47" s="118">
        <f>E47+t9b!Q47</f>
      </c>
      <c r="L47" s="118">
        <f>F47+t9b!R47</f>
      </c>
      <c r="M47" s="118">
        <f>G47+t9b!S47</f>
      </c>
      <c r="N47" s="118">
        <f>H47+t9b!T47</f>
      </c>
      <c r="O47" s="119">
        <f>(t9b!O47/t9c!I47)*100</f>
      </c>
      <c r="P47" s="119">
        <f>(t9b!P47/t9c!J47)*100</f>
      </c>
      <c r="Q47" s="119">
        <f>(t9b!Q47/t9c!K47)*100</f>
      </c>
      <c r="R47" s="119">
        <f>(t9b!R47/t9c!L47)*100</f>
      </c>
      <c r="S47" s="119">
        <f>(t9b!S47/t9c!M47)*100</f>
      </c>
      <c r="T47" s="120">
        <f>(t9b!T47/t9c!N47)*100</f>
      </c>
    </row>
    <row r="48" ht="13.5">
      <c r="A48" s="116">
        <v>42</v>
      </c>
      <c r="B48" s="117" t="s">
        <v>56</v>
      </c>
      <c r="C48" s="118">
        <v>25</v>
      </c>
      <c r="D48" s="119">
        <v>21.95</v>
      </c>
      <c r="E48" s="118">
        <v>70</v>
      </c>
      <c r="F48" s="119">
        <v>9.12</v>
      </c>
      <c r="G48" s="118">
        <v>70</v>
      </c>
      <c r="H48" s="119">
        <v>9.12</v>
      </c>
      <c r="I48" s="118">
        <f>C48+t9b!O48</f>
      </c>
      <c r="J48" s="118">
        <f>D48+t9b!P48</f>
      </c>
      <c r="K48" s="118">
        <f>E48+t9b!Q48</f>
      </c>
      <c r="L48" s="118">
        <f>F48+t9b!R48</f>
      </c>
      <c r="M48" s="118">
        <f>G48+t9b!S48</f>
      </c>
      <c r="N48" s="118">
        <f>H48+t9b!T48</f>
      </c>
      <c r="O48" s="119">
        <f>(t9b!O48/t9c!I48)*100</f>
      </c>
      <c r="P48" s="119">
        <f>(t9b!P48/t9c!J48)*100</f>
      </c>
      <c r="Q48" s="119">
        <f>(t9b!Q48/t9c!K48)*100</f>
      </c>
      <c r="R48" s="119">
        <f>(t9b!R48/t9c!L48)*100</f>
      </c>
      <c r="S48" s="119">
        <f>(t9b!S48/t9c!M48)*100</f>
      </c>
      <c r="T48" s="120">
        <f>(t9b!T48/t9c!N48)*100</f>
      </c>
    </row>
    <row r="49" ht="13.5">
      <c r="A49" s="116">
        <v>43</v>
      </c>
      <c r="B49" s="117" t="s">
        <v>57</v>
      </c>
      <c r="C49" s="118">
        <v>0</v>
      </c>
      <c r="D49" s="119">
        <v>0</v>
      </c>
      <c r="E49" s="118">
        <v>0</v>
      </c>
      <c r="F49" s="119">
        <v>0</v>
      </c>
      <c r="G49" s="118">
        <v>0</v>
      </c>
      <c r="H49" s="119">
        <v>0</v>
      </c>
      <c r="I49" s="118">
        <f>C49+t9b!O49</f>
      </c>
      <c r="J49" s="118">
        <f>D49+t9b!P49</f>
      </c>
      <c r="K49" s="118">
        <f>E49+t9b!Q49</f>
      </c>
      <c r="L49" s="118">
        <f>F49+t9b!R49</f>
      </c>
      <c r="M49" s="118">
        <f>G49+t9b!S49</f>
      </c>
      <c r="N49" s="118">
        <f>H49+t9b!T49</f>
      </c>
      <c r="O49" s="119">
        <f>(t9b!O49/t9c!I49)*100</f>
      </c>
      <c r="P49" s="119">
        <f>(t9b!P49/t9c!J49)*100</f>
      </c>
      <c r="Q49" s="119">
        <f>(t9b!Q49/t9c!K49)*100</f>
      </c>
      <c r="R49" s="119">
        <f>(t9b!R49/t9c!L49)*100</f>
      </c>
      <c r="S49" s="119">
        <f>(t9b!S49/t9c!M49)*100</f>
      </c>
      <c r="T49" s="120">
        <f>(t9b!T49/t9c!N49)*100</f>
      </c>
    </row>
    <row r="50" ht="13.5">
      <c r="A50" s="116">
        <v>44</v>
      </c>
      <c r="B50" s="117" t="s">
        <v>58</v>
      </c>
      <c r="C50" s="118">
        <v>0</v>
      </c>
      <c r="D50" s="119">
        <v>0</v>
      </c>
      <c r="E50" s="118">
        <v>0</v>
      </c>
      <c r="F50" s="119">
        <v>0</v>
      </c>
      <c r="G50" s="118">
        <v>0</v>
      </c>
      <c r="H50" s="119">
        <v>0</v>
      </c>
      <c r="I50" s="118">
        <f>C50+t9b!O50</f>
      </c>
      <c r="J50" s="118">
        <f>D50+t9b!P50</f>
      </c>
      <c r="K50" s="118">
        <f>E50+t9b!Q50</f>
      </c>
      <c r="L50" s="118">
        <f>F50+t9b!R50</f>
      </c>
      <c r="M50" s="118">
        <f>G50+t9b!S50</f>
      </c>
      <c r="N50" s="118">
        <f>H50+t9b!T50</f>
      </c>
      <c r="O50" s="119">
        <f>(t9b!O50/t9c!I50)*100</f>
      </c>
      <c r="P50" s="119">
        <f>(t9b!P50/t9c!J50)*100</f>
      </c>
      <c r="Q50" s="119">
        <f>(t9b!Q50/t9c!K50)*100</f>
      </c>
      <c r="R50" s="119">
        <f>(t9b!R50/t9c!L50)*100</f>
      </c>
      <c r="S50" s="119">
        <f>(t9b!S50/t9c!M50)*100</f>
      </c>
      <c r="T50" s="120">
        <f>(t9b!T50/t9c!N50)*100</f>
      </c>
    </row>
    <row r="51" ht="13.5">
      <c r="A51" s="83"/>
      <c r="B51" s="52" t="s">
        <v>59</v>
      </c>
      <c r="C51" s="53">
        <f ref="C51:H51" t="shared" si="2">SUM(C34:C50)</f>
      </c>
      <c r="D51" s="54">
        <f t="shared" si="2"/>
      </c>
      <c r="E51" s="53">
        <f t="shared" si="2"/>
      </c>
      <c r="F51" s="54">
        <f t="shared" si="2"/>
      </c>
      <c r="G51" s="53">
        <f t="shared" si="2"/>
      </c>
      <c r="H51" s="54">
        <f t="shared" si="2"/>
      </c>
      <c r="I51" s="53">
        <f ref="I51:N51" t="shared" si="3">SUM(I34:I50)</f>
      </c>
      <c r="J51" s="54">
        <f t="shared" si="3"/>
      </c>
      <c r="K51" s="54">
        <f t="shared" si="3"/>
      </c>
      <c r="L51" s="54">
        <f t="shared" si="3"/>
      </c>
      <c r="M51" s="53">
        <f t="shared" si="3"/>
      </c>
      <c r="N51" s="54">
        <f t="shared" si="3"/>
      </c>
      <c r="O51" s="54">
        <f>t9b!O51/I51%</f>
      </c>
      <c r="P51" s="54">
        <f>t9b!P51/J51%</f>
      </c>
      <c r="Q51" s="54">
        <f>t9b!Q51/K51%</f>
      </c>
      <c r="R51" s="54">
        <f>t9b!R51/L51%</f>
      </c>
      <c r="S51" s="54">
        <f>t9b!S51/M51%</f>
      </c>
      <c r="T51" s="82">
        <f>t9b!T51/N51%</f>
      </c>
    </row>
    <row r="52" ht="13.5">
      <c r="A52" s="121">
        <v>45</v>
      </c>
      <c r="B52" s="117" t="s">
        <v>60</v>
      </c>
      <c r="C52" s="118">
        <v>422396</v>
      </c>
      <c r="D52" s="119">
        <v>2285.55</v>
      </c>
      <c r="E52" s="118">
        <v>0</v>
      </c>
      <c r="F52" s="119">
        <v>0</v>
      </c>
      <c r="G52" s="118">
        <v>238498</v>
      </c>
      <c r="H52" s="119">
        <v>995.17</v>
      </c>
      <c r="I52" s="118">
        <f>C52+t9b!O52</f>
      </c>
      <c r="J52" s="118">
        <f>D52+t9b!P52</f>
      </c>
      <c r="K52" s="118">
        <f>E52+t9b!Q52</f>
      </c>
      <c r="L52" s="118">
        <f>F52+t9b!R52</f>
      </c>
      <c r="M52" s="118">
        <f>G52+t9b!S52</f>
      </c>
      <c r="N52" s="118">
        <f>H52+t9b!T52</f>
      </c>
      <c r="O52" s="119">
        <f>(t9b!O52/t9c!I52)*100</f>
      </c>
      <c r="P52" s="119">
        <f>(t9b!P52/t9c!J52)*100</f>
      </c>
      <c r="Q52" s="119">
        <f>(t9b!Q52/t9c!K52)*100</f>
      </c>
      <c r="R52" s="119">
        <f>(t9b!R52/t9c!L52)*100</f>
      </c>
      <c r="S52" s="119">
        <f>(t9b!S52/t9c!M52)*100</f>
      </c>
      <c r="T52" s="120">
        <f>(t9b!T52/t9c!N52)*100</f>
      </c>
    </row>
    <row r="53" ht="13.5">
      <c r="A53" s="121">
        <v>46</v>
      </c>
      <c r="B53" s="117" t="s">
        <v>61</v>
      </c>
      <c r="C53" s="118">
        <v>0</v>
      </c>
      <c r="D53" s="119">
        <v>0</v>
      </c>
      <c r="E53" s="118">
        <v>0</v>
      </c>
      <c r="F53" s="119">
        <v>0</v>
      </c>
      <c r="G53" s="118">
        <v>3562</v>
      </c>
      <c r="H53" s="119">
        <v>11.98</v>
      </c>
      <c r="I53" s="118">
        <f>C53+t9b!O53</f>
      </c>
      <c r="J53" s="118">
        <f>D53+t9b!P53</f>
      </c>
      <c r="K53" s="118">
        <f>E53+t9b!Q53</f>
      </c>
      <c r="L53" s="118">
        <f>F53+t9b!R53</f>
      </c>
      <c r="M53" s="118">
        <f>G53+t9b!S53</f>
      </c>
      <c r="N53" s="118">
        <f>H53+t9b!T53</f>
      </c>
      <c r="O53" s="119">
        <f>(t9b!O53/t9c!I53)*100</f>
      </c>
      <c r="P53" s="119">
        <f>(t9b!P53/t9c!J53)*100</f>
      </c>
      <c r="Q53" s="119">
        <f>(t9b!Q53/t9c!K53)*100</f>
      </c>
      <c r="R53" s="119">
        <f>(t9b!R53/t9c!L53)*100</f>
      </c>
      <c r="S53" s="119">
        <f>(t9b!S53/t9c!M53)*100</f>
      </c>
      <c r="T53" s="120">
        <f>(t9b!T53/t9c!N53)*100</f>
      </c>
    </row>
    <row r="54" ht="13.5">
      <c r="A54" s="121">
        <v>47</v>
      </c>
      <c r="B54" s="117" t="s">
        <v>62</v>
      </c>
      <c r="C54" s="118">
        <v>445</v>
      </c>
      <c r="D54" s="119">
        <v>31.15</v>
      </c>
      <c r="E54" s="118">
        <v>0</v>
      </c>
      <c r="F54" s="119">
        <v>0</v>
      </c>
      <c r="G54" s="118">
        <v>35</v>
      </c>
      <c r="H54" s="119">
        <v>2.6</v>
      </c>
      <c r="I54" s="118">
        <f>C54+t9b!O54</f>
      </c>
      <c r="J54" s="118">
        <f>D54+t9b!P54</f>
      </c>
      <c r="K54" s="118">
        <f>E54+t9b!Q54</f>
      </c>
      <c r="L54" s="118">
        <f>F54+t9b!R54</f>
      </c>
      <c r="M54" s="118">
        <f>G54+t9b!S54</f>
      </c>
      <c r="N54" s="118">
        <f>H54+t9b!T54</f>
      </c>
      <c r="O54" s="119">
        <f>(t9b!O54/t9c!I54)*100</f>
      </c>
      <c r="P54" s="119">
        <f>(t9b!P54/t9c!J54)*100</f>
      </c>
      <c r="Q54" s="119">
        <f>(t9b!Q54/t9c!K54)*100</f>
      </c>
      <c r="R54" s="119">
        <f>(t9b!R54/t9c!L54)*100</f>
      </c>
      <c r="S54" s="119">
        <f>(t9b!S54/t9c!M54)*100</f>
      </c>
      <c r="T54" s="120">
        <f>(t9b!T54/t9c!N54)*100</f>
      </c>
    </row>
    <row r="55" ht="13.5">
      <c r="A55" s="121">
        <v>48</v>
      </c>
      <c r="B55" s="117" t="s">
        <v>63</v>
      </c>
      <c r="C55" s="118">
        <v>106</v>
      </c>
      <c r="D55" s="119">
        <v>2.92</v>
      </c>
      <c r="E55" s="118">
        <v>0</v>
      </c>
      <c r="F55" s="119">
        <v>0</v>
      </c>
      <c r="G55" s="118">
        <v>0</v>
      </c>
      <c r="H55" s="119">
        <v>0</v>
      </c>
      <c r="I55" s="118">
        <f>C55+t9b!O55</f>
      </c>
      <c r="J55" s="118">
        <f>D55+t9b!P55</f>
      </c>
      <c r="K55" s="118">
        <f>E55+t9b!Q55</f>
      </c>
      <c r="L55" s="118">
        <f>F55+t9b!R55</f>
      </c>
      <c r="M55" s="118">
        <f>G55+t9b!S55</f>
      </c>
      <c r="N55" s="118">
        <f>H55+t9b!T55</f>
      </c>
      <c r="O55" s="119">
        <f>(t9b!O55/t9c!I55)*100</f>
      </c>
      <c r="P55" s="119">
        <f>(t9b!P55/t9c!J55)*100</f>
      </c>
      <c r="Q55" s="119">
        <f>(t9b!Q55/t9c!K55)*100</f>
      </c>
      <c r="R55" s="119">
        <f>(t9b!R55/t9c!L55)*100</f>
      </c>
      <c r="S55" s="119">
        <f>(t9b!S55/t9c!M55)*100</f>
      </c>
      <c r="T55" s="120">
        <f>(t9b!T55/t9c!N55)*100</f>
      </c>
    </row>
    <row r="56" ht="13.5">
      <c r="A56" s="121">
        <v>49</v>
      </c>
      <c r="B56" s="117" t="s">
        <v>64</v>
      </c>
      <c r="C56" s="118">
        <v>3805</v>
      </c>
      <c r="D56" s="119">
        <v>14.24</v>
      </c>
      <c r="E56" s="118">
        <v>0</v>
      </c>
      <c r="F56" s="119">
        <v>0</v>
      </c>
      <c r="G56" s="118">
        <v>1109</v>
      </c>
      <c r="H56" s="119">
        <v>23.51</v>
      </c>
      <c r="I56" s="118">
        <f>C56+t9b!O56</f>
      </c>
      <c r="J56" s="118">
        <f>D56+t9b!P56</f>
      </c>
      <c r="K56" s="118">
        <f>E56+t9b!Q56</f>
      </c>
      <c r="L56" s="118">
        <f>F56+t9b!R56</f>
      </c>
      <c r="M56" s="118">
        <f>G56+t9b!S56</f>
      </c>
      <c r="N56" s="118">
        <f>H56+t9b!T56</f>
      </c>
      <c r="O56" s="119">
        <f>(t9b!O56/t9c!I56)*100</f>
      </c>
      <c r="P56" s="119">
        <f>(t9b!P56/t9c!J56)*100</f>
      </c>
      <c r="Q56" s="119">
        <f>(t9b!Q56/t9c!K56)*100</f>
      </c>
      <c r="R56" s="119">
        <f>(t9b!R56/t9c!L56)*100</f>
      </c>
      <c r="S56" s="119">
        <f>(t9b!S56/t9c!M56)*100</f>
      </c>
      <c r="T56" s="120">
        <f>(t9b!T56/t9c!N56)*100</f>
      </c>
    </row>
    <row r="57" ht="13.5">
      <c r="A57" s="121">
        <v>50</v>
      </c>
      <c r="B57" s="117" t="s">
        <v>65</v>
      </c>
      <c r="C57" s="118">
        <v>1264</v>
      </c>
      <c r="D57" s="119">
        <v>20.81</v>
      </c>
      <c r="E57" s="118">
        <v>0</v>
      </c>
      <c r="F57" s="119">
        <v>0</v>
      </c>
      <c r="G57" s="118">
        <v>107</v>
      </c>
      <c r="H57" s="119">
        <v>3.15</v>
      </c>
      <c r="I57" s="118">
        <f>C57+t9b!O57</f>
      </c>
      <c r="J57" s="118">
        <f>D57+t9b!P57</f>
      </c>
      <c r="K57" s="118">
        <f>E57+t9b!Q57</f>
      </c>
      <c r="L57" s="118">
        <f>F57+t9b!R57</f>
      </c>
      <c r="M57" s="118">
        <f>G57+t9b!S57</f>
      </c>
      <c r="N57" s="118">
        <f>H57+t9b!T57</f>
      </c>
      <c r="O57" s="119">
        <f>(t9b!O57/t9c!I57)*100</f>
      </c>
      <c r="P57" s="119">
        <f>(t9b!P57/t9c!J57)*100</f>
      </c>
      <c r="Q57" s="119">
        <f>(t9b!Q57/t9c!K57)*100</f>
      </c>
      <c r="R57" s="119">
        <f>(t9b!R57/t9c!L57)*100</f>
      </c>
      <c r="S57" s="119">
        <f>(t9b!S57/t9c!M57)*100</f>
      </c>
      <c r="T57" s="120">
        <f>(t9b!T57/t9c!N57)*100</f>
      </c>
    </row>
    <row r="58" ht="13.5">
      <c r="A58" s="121">
        <v>51</v>
      </c>
      <c r="B58" s="117" t="s">
        <v>66</v>
      </c>
      <c r="C58" s="118">
        <v>0</v>
      </c>
      <c r="D58" s="119">
        <v>0</v>
      </c>
      <c r="E58" s="118">
        <v>0</v>
      </c>
      <c r="F58" s="119">
        <v>0</v>
      </c>
      <c r="G58" s="118">
        <v>0</v>
      </c>
      <c r="H58" s="119">
        <v>0</v>
      </c>
      <c r="I58" s="118">
        <f>C58+t9b!O58</f>
      </c>
      <c r="J58" s="118">
        <f>D58+t9b!P58</f>
      </c>
      <c r="K58" s="118">
        <f>E58+t9b!Q58</f>
      </c>
      <c r="L58" s="118">
        <f>F58+t9b!R58</f>
      </c>
      <c r="M58" s="118">
        <f>G58+t9b!S58</f>
      </c>
      <c r="N58" s="118">
        <f>H58+t9b!T58</f>
      </c>
      <c r="O58" s="119">
        <f>(t9b!O58/t9c!I58)*100</f>
      </c>
      <c r="P58" s="119">
        <f>(t9b!P58/t9c!J58)*100</f>
      </c>
      <c r="Q58" s="119">
        <f>(t9b!Q58/t9c!K58)*100</f>
      </c>
      <c r="R58" s="119">
        <f>(t9b!R58/t9c!L58)*100</f>
      </c>
      <c r="S58" s="119">
        <f>(t9b!S58/t9c!M58)*100</f>
      </c>
      <c r="T58" s="120">
        <f>(t9b!T58/t9c!N58)*100</f>
      </c>
    </row>
    <row r="59" ht="13.5">
      <c r="A59" s="83"/>
      <c r="B59" s="52" t="s">
        <v>67</v>
      </c>
      <c r="C59" s="53">
        <f ref="C59:N59" t="shared" si="4">SUM(C52:C58)</f>
      </c>
      <c r="D59" s="54">
        <f t="shared" si="4"/>
      </c>
      <c r="E59" s="53">
        <f t="shared" si="4"/>
      </c>
      <c r="F59" s="54">
        <f t="shared" si="4"/>
      </c>
      <c r="G59" s="53">
        <f t="shared" si="4"/>
      </c>
      <c r="H59" s="54">
        <f t="shared" si="4"/>
      </c>
      <c r="I59" s="53">
        <f t="shared" si="4"/>
      </c>
      <c r="J59" s="54">
        <f t="shared" si="4"/>
      </c>
      <c r="K59" s="54">
        <f t="shared" si="4"/>
      </c>
      <c r="L59" s="54">
        <f t="shared" si="4"/>
      </c>
      <c r="M59" s="53">
        <f t="shared" si="4"/>
      </c>
      <c r="N59" s="54">
        <f t="shared" si="4"/>
      </c>
      <c r="O59" s="54">
        <f>t9b!O59/I59%</f>
      </c>
      <c r="P59" s="54">
        <f>t9b!P59/J59%</f>
      </c>
      <c r="Q59" s="54">
        <f>t9b!Q59/K59%</f>
      </c>
      <c r="R59" s="54">
        <f>t9b!R59/L59%</f>
      </c>
      <c r="S59" s="54">
        <f>t9b!S59/M59%</f>
      </c>
      <c r="T59" s="82">
        <f>t9b!T59/N59%</f>
      </c>
    </row>
    <row r="60" ht="13.5">
      <c r="A60" s="121">
        <v>52</v>
      </c>
      <c r="B60" s="117" t="s">
        <v>68</v>
      </c>
      <c r="C60" s="118">
        <v>427116</v>
      </c>
      <c r="D60" s="119">
        <v>1500.29</v>
      </c>
      <c r="E60" s="118">
        <v>0</v>
      </c>
      <c r="F60" s="119">
        <v>0</v>
      </c>
      <c r="G60" s="118">
        <v>5788</v>
      </c>
      <c r="H60" s="119">
        <v>310.35</v>
      </c>
      <c r="I60" s="118">
        <f>C60+t9b!O60</f>
      </c>
      <c r="J60" s="118">
        <f>D60+t9b!P60</f>
      </c>
      <c r="K60" s="118">
        <f>E60+t9b!Q60</f>
      </c>
      <c r="L60" s="118">
        <f>F60+t9b!R60</f>
      </c>
      <c r="M60" s="118">
        <f>G60+t9b!S60</f>
      </c>
      <c r="N60" s="118">
        <f>H60+t9b!T60</f>
      </c>
      <c r="O60" s="119">
        <f>(t9b!O60/t9c!I60)*100</f>
      </c>
      <c r="P60" s="119">
        <f>(t9b!P60/t9c!J60)*100</f>
      </c>
      <c r="Q60" s="119">
        <f>(t9b!Q60/t9c!K60)*100</f>
      </c>
      <c r="R60" s="119">
        <f>(t9b!R60/t9c!L60)*100</f>
      </c>
      <c r="S60" s="119">
        <f>(t9b!S60/t9c!M60)*100</f>
      </c>
      <c r="T60" s="120">
        <f>(t9b!T60/t9c!N60)*100</f>
      </c>
    </row>
    <row r="61" ht="13.5">
      <c r="A61" s="81"/>
      <c r="B61" s="52" t="s">
        <v>69</v>
      </c>
      <c r="C61" s="53">
        <f ref="C61:N61" t="shared" si="5">SUM(C60:C60)</f>
      </c>
      <c r="D61" s="54">
        <f t="shared" si="5"/>
      </c>
      <c r="E61" s="53">
        <f t="shared" si="5"/>
      </c>
      <c r="F61" s="54">
        <f t="shared" si="5"/>
      </c>
      <c r="G61" s="53">
        <f t="shared" si="5"/>
      </c>
      <c r="H61" s="54">
        <f t="shared" si="5"/>
      </c>
      <c r="I61" s="53">
        <f t="shared" si="5"/>
      </c>
      <c r="J61" s="54">
        <f t="shared" si="5"/>
      </c>
      <c r="K61" s="54">
        <f t="shared" si="5"/>
      </c>
      <c r="L61" s="54">
        <f t="shared" si="5"/>
      </c>
      <c r="M61" s="53">
        <f t="shared" si="5"/>
      </c>
      <c r="N61" s="54">
        <f t="shared" si="5"/>
      </c>
      <c r="O61" s="54">
        <f>t9b!O61/I61%</f>
      </c>
      <c r="P61" s="54">
        <f>t9b!P61/J61%</f>
      </c>
      <c r="Q61" s="54">
        <f>t9b!Q61/K61%</f>
      </c>
      <c r="R61" s="54">
        <f>t9b!R61/L61%</f>
      </c>
      <c r="S61" s="54">
        <f>t9b!S61/M61%</f>
      </c>
      <c r="T61" s="82">
        <f>t9b!T61/N61%</f>
      </c>
    </row>
    <row r="62" ht="14.25">
      <c r="A62" s="84"/>
      <c r="B62" s="85" t="s">
        <v>70</v>
      </c>
      <c r="C62" s="86">
        <f ref="C62:N62" t="shared" si="6">SUM(C61,C59,C51,C33)</f>
      </c>
      <c r="D62" s="87">
        <f t="shared" si="6"/>
      </c>
      <c r="E62" s="86">
        <f t="shared" si="6"/>
      </c>
      <c r="F62" s="87">
        <f t="shared" si="6"/>
      </c>
      <c r="G62" s="86">
        <f t="shared" si="6"/>
      </c>
      <c r="H62" s="87">
        <f t="shared" si="6"/>
      </c>
      <c r="I62" s="86">
        <f t="shared" si="6"/>
      </c>
      <c r="J62" s="87">
        <f t="shared" si="6"/>
      </c>
      <c r="K62" s="87">
        <f t="shared" si="6"/>
      </c>
      <c r="L62" s="87">
        <f t="shared" si="6"/>
      </c>
      <c r="M62" s="86">
        <f t="shared" si="6"/>
      </c>
      <c r="N62" s="87">
        <f t="shared" si="6"/>
      </c>
      <c r="O62" s="87">
        <f>t9b!O62/I62%</f>
      </c>
      <c r="P62" s="87">
        <f>t9b!P62/J62%</f>
      </c>
      <c r="Q62" s="87">
        <f>t9b!Q62/K62%</f>
      </c>
      <c r="R62" s="87">
        <f>t9b!R62/L62%</f>
      </c>
      <c r="S62" s="87">
        <f>t9b!S62/M62%</f>
      </c>
      <c r="T62" s="88">
        <f>t9b!T62/N62%</f>
      </c>
    </row>
    <row r="63">
      <c r="A63" s="55"/>
      <c r="B63" s="74"/>
      <c r="C63" s="75"/>
      <c r="D63" s="76"/>
      <c r="E63" s="75"/>
      <c r="F63" s="76"/>
      <c r="G63" s="75"/>
      <c r="H63" s="77"/>
      <c r="I63" s="93"/>
      <c r="J63" s="76"/>
      <c r="K63" s="76"/>
      <c r="L63" s="76"/>
      <c r="M63" s="75"/>
      <c r="N63" s="77"/>
      <c r="O63" s="93"/>
      <c r="P63" s="93"/>
      <c r="Q63" s="77"/>
      <c r="R63" s="77"/>
    </row>
    <row r="64">
      <c r="A64" s="55"/>
      <c r="B64" s="55"/>
      <c r="C64" s="75"/>
      <c r="D64" s="76"/>
      <c r="E64" s="75"/>
      <c r="F64" s="76"/>
      <c r="G64" s="75"/>
      <c r="H64" s="77"/>
      <c r="I64" s="93"/>
      <c r="J64" s="76"/>
      <c r="K64" s="76"/>
      <c r="L64" s="76"/>
      <c r="M64" s="75"/>
      <c r="N64" s="77"/>
      <c r="O64" s="93"/>
      <c r="P64" s="93"/>
      <c r="Q64" s="77"/>
      <c r="R64" s="77"/>
    </row>
    <row r="65">
      <c r="A65" s="55"/>
      <c r="B65" s="55"/>
      <c r="C65" s="75"/>
      <c r="D65" s="76"/>
      <c r="E65" s="75"/>
      <c r="F65" s="76"/>
      <c r="G65" s="75"/>
      <c r="H65" s="77"/>
      <c r="I65" s="93"/>
      <c r="J65" s="76"/>
      <c r="K65" s="76"/>
      <c r="L65" s="76"/>
      <c r="M65" s="75"/>
      <c r="N65" s="77"/>
      <c r="O65" s="93"/>
      <c r="P65" s="93"/>
      <c r="Q65" s="77"/>
      <c r="R65" s="77"/>
    </row>
    <row r="66">
      <c r="A66" s="55"/>
      <c r="B66" s="55"/>
      <c r="C66" s="75"/>
      <c r="D66" s="76"/>
      <c r="E66" s="75"/>
      <c r="F66" s="76"/>
      <c r="G66" s="75"/>
      <c r="H66" s="77"/>
      <c r="I66" s="93"/>
      <c r="J66" s="76"/>
      <c r="K66" s="76"/>
      <c r="L66" s="76"/>
      <c r="M66" s="75"/>
      <c r="N66" s="77"/>
      <c r="O66" s="93"/>
      <c r="P66" s="93"/>
      <c r="Q66" s="77"/>
      <c r="R66" s="77"/>
    </row>
    <row r="67">
      <c r="A67" s="55"/>
      <c r="B67" s="55"/>
      <c r="C67" s="75"/>
      <c r="D67" s="76"/>
      <c r="E67" s="75"/>
      <c r="F67" s="76"/>
      <c r="G67" s="75"/>
      <c r="H67" s="77"/>
      <c r="I67" s="93"/>
      <c r="J67" s="76"/>
      <c r="K67" s="76"/>
      <c r="L67" s="76"/>
      <c r="M67" s="75"/>
      <c r="N67" s="77"/>
      <c r="O67" s="93"/>
      <c r="P67" s="93"/>
      <c r="Q67" s="77"/>
      <c r="R67" s="77"/>
    </row>
    <row r="68">
      <c r="A68" s="55"/>
      <c r="B68" s="55"/>
      <c r="C68" s="75"/>
      <c r="D68" s="76"/>
      <c r="E68" s="75"/>
      <c r="F68" s="76"/>
      <c r="G68" s="75"/>
      <c r="H68" s="77"/>
      <c r="I68" s="93"/>
      <c r="J68" s="76"/>
      <c r="K68" s="76"/>
      <c r="L68" s="76"/>
      <c r="M68" s="75"/>
      <c r="N68" s="77"/>
      <c r="O68" s="93"/>
      <c r="P68" s="93"/>
      <c r="Q68" s="77"/>
      <c r="R68" s="77"/>
    </row>
    <row r="69">
      <c r="A69" s="55"/>
      <c r="B69" s="55"/>
      <c r="C69" s="75"/>
      <c r="D69" s="76"/>
      <c r="E69" s="75"/>
      <c r="F69" s="76"/>
      <c r="G69" s="75"/>
      <c r="H69" s="77"/>
      <c r="I69" s="93"/>
      <c r="J69" s="76"/>
      <c r="K69" s="76"/>
      <c r="L69" s="76"/>
      <c r="M69" s="75"/>
      <c r="N69" s="77"/>
      <c r="O69" s="93"/>
      <c r="P69" s="93"/>
      <c r="Q69" s="77"/>
      <c r="R69" s="77"/>
    </row>
    <row r="70">
      <c r="A70" s="55"/>
      <c r="B70" s="55"/>
      <c r="C70" s="75"/>
      <c r="D70" s="76"/>
      <c r="E70" s="75"/>
      <c r="F70" s="76"/>
      <c r="G70" s="75"/>
      <c r="H70" s="77"/>
      <c r="I70" s="93"/>
      <c r="J70" s="76"/>
      <c r="K70" s="76"/>
      <c r="L70" s="76"/>
      <c r="M70" s="75"/>
      <c r="N70" s="77"/>
      <c r="O70" s="93"/>
      <c r="P70" s="93"/>
      <c r="Q70" s="77"/>
      <c r="R70" s="77"/>
    </row>
    <row r="71">
      <c r="A71" s="55"/>
      <c r="B71" s="55"/>
      <c r="C71" s="75"/>
      <c r="D71" s="76"/>
      <c r="E71" s="75"/>
      <c r="F71" s="76"/>
      <c r="G71" s="75"/>
      <c r="H71" s="77"/>
      <c r="I71" s="93"/>
      <c r="J71" s="76"/>
      <c r="K71" s="76"/>
      <c r="L71" s="76"/>
      <c r="M71" s="75"/>
      <c r="N71" s="77"/>
      <c r="O71" s="93"/>
      <c r="P71" s="93"/>
      <c r="Q71" s="77"/>
      <c r="R71" s="77"/>
    </row>
    <row r="72">
      <c r="A72" s="55"/>
      <c r="B72" s="55"/>
      <c r="C72" s="75"/>
      <c r="D72" s="76"/>
      <c r="E72" s="75"/>
      <c r="F72" s="76"/>
      <c r="G72" s="75"/>
      <c r="H72" s="77"/>
      <c r="I72" s="93"/>
      <c r="J72" s="76"/>
      <c r="K72" s="76"/>
      <c r="L72" s="76"/>
      <c r="M72" s="75"/>
      <c r="N72" s="77"/>
      <c r="O72" s="93"/>
      <c r="P72" s="93"/>
      <c r="Q72" s="77"/>
      <c r="R72" s="77"/>
    </row>
    <row r="73">
      <c r="A73" s="55"/>
      <c r="B73" s="55"/>
      <c r="C73" s="75"/>
      <c r="D73" s="76"/>
      <c r="E73" s="75"/>
      <c r="F73" s="76"/>
      <c r="G73" s="75"/>
      <c r="H73" s="77"/>
      <c r="I73" s="93"/>
      <c r="J73" s="76"/>
      <c r="K73" s="76"/>
      <c r="L73" s="76"/>
      <c r="M73" s="75"/>
      <c r="N73" s="77"/>
      <c r="O73" s="93"/>
      <c r="P73" s="93"/>
      <c r="Q73" s="77"/>
      <c r="R73" s="77"/>
    </row>
    <row r="74">
      <c r="A74" s="55"/>
      <c r="B74" s="55"/>
      <c r="C74" s="75"/>
      <c r="D74" s="76"/>
      <c r="E74" s="75"/>
      <c r="F74" s="76"/>
      <c r="G74" s="75"/>
      <c r="H74" s="77"/>
      <c r="I74" s="93"/>
      <c r="J74" s="76"/>
      <c r="K74" s="76"/>
      <c r="L74" s="76"/>
      <c r="M74" s="75"/>
      <c r="N74" s="77"/>
      <c r="O74" s="93"/>
      <c r="P74" s="93"/>
      <c r="Q74" s="77"/>
      <c r="R74" s="77"/>
    </row>
    <row r="75">
      <c r="A75" s="55"/>
      <c r="B75" s="55"/>
      <c r="C75" s="75"/>
      <c r="D75" s="76"/>
      <c r="E75" s="75"/>
      <c r="F75" s="76"/>
      <c r="G75" s="75"/>
      <c r="H75" s="77"/>
      <c r="I75" s="93"/>
      <c r="J75" s="76"/>
      <c r="K75" s="76"/>
      <c r="L75" s="76"/>
      <c r="M75" s="75"/>
      <c r="N75" s="77"/>
      <c r="O75" s="93"/>
      <c r="P75" s="93"/>
      <c r="Q75" s="77"/>
      <c r="R75" s="77"/>
    </row>
    <row r="76">
      <c r="A76" s="55"/>
      <c r="B76" s="55"/>
      <c r="C76" s="75"/>
      <c r="D76" s="76"/>
      <c r="E76" s="75"/>
      <c r="F76" s="76"/>
      <c r="G76" s="75"/>
      <c r="H76" s="77"/>
      <c r="I76" s="93"/>
      <c r="J76" s="76"/>
      <c r="K76" s="76"/>
      <c r="L76" s="76"/>
      <c r="M76" s="75"/>
      <c r="N76" s="77"/>
      <c r="O76" s="93"/>
      <c r="P76" s="93"/>
      <c r="Q76" s="77"/>
      <c r="R76" s="77"/>
    </row>
    <row r="77">
      <c r="A77" s="55"/>
      <c r="B77" s="55"/>
      <c r="C77" s="75"/>
      <c r="D77" s="76"/>
      <c r="E77" s="75"/>
      <c r="F77" s="76"/>
      <c r="G77" s="75"/>
      <c r="H77" s="77"/>
      <c r="I77" s="93"/>
      <c r="J77" s="76"/>
      <c r="K77" s="76"/>
      <c r="L77" s="76"/>
      <c r="M77" s="75"/>
      <c r="N77" s="77"/>
      <c r="O77" s="93"/>
      <c r="P77" s="93"/>
      <c r="Q77" s="77"/>
      <c r="R77" s="77"/>
    </row>
    <row r="78">
      <c r="A78" s="55"/>
      <c r="B78" s="55"/>
      <c r="C78" s="75"/>
      <c r="D78" s="76"/>
      <c r="E78" s="75"/>
      <c r="F78" s="76"/>
      <c r="G78" s="75"/>
      <c r="H78" s="77"/>
      <c r="I78" s="93"/>
      <c r="J78" s="76"/>
      <c r="K78" s="76"/>
      <c r="L78" s="76"/>
      <c r="M78" s="75"/>
      <c r="N78" s="77"/>
      <c r="O78" s="93"/>
      <c r="P78" s="93"/>
      <c r="Q78" s="77"/>
      <c r="R78" s="77"/>
    </row>
    <row r="79">
      <c r="A79" s="55"/>
      <c r="B79" s="55"/>
      <c r="C79" s="75"/>
      <c r="D79" s="76"/>
      <c r="E79" s="75"/>
      <c r="F79" s="76"/>
      <c r="G79" s="75"/>
      <c r="H79" s="77"/>
      <c r="I79" s="93"/>
      <c r="J79" s="76"/>
      <c r="K79" s="76"/>
      <c r="L79" s="76"/>
      <c r="M79" s="75"/>
      <c r="N79" s="77"/>
      <c r="O79" s="93"/>
      <c r="P79" s="93"/>
      <c r="Q79" s="77"/>
      <c r="R79" s="77"/>
    </row>
    <row r="80">
      <c r="A80" s="55"/>
      <c r="B80" s="55"/>
      <c r="C80" s="75"/>
      <c r="D80" s="76"/>
      <c r="E80" s="75"/>
      <c r="F80" s="76"/>
      <c r="G80" s="75"/>
      <c r="H80" s="77"/>
      <c r="I80" s="93"/>
      <c r="J80" s="76"/>
      <c r="K80" s="76"/>
      <c r="L80" s="76"/>
      <c r="M80" s="75"/>
      <c r="N80" s="77"/>
      <c r="O80" s="93"/>
      <c r="P80" s="93"/>
      <c r="Q80" s="77"/>
      <c r="R80" s="77"/>
    </row>
    <row r="81">
      <c r="A81" s="55"/>
      <c r="B81" s="55"/>
      <c r="C81" s="75"/>
      <c r="D81" s="76"/>
      <c r="E81" s="75"/>
      <c r="F81" s="76"/>
      <c r="G81" s="75"/>
      <c r="H81" s="77"/>
      <c r="I81" s="93"/>
      <c r="J81" s="76"/>
      <c r="K81" s="76"/>
      <c r="L81" s="76"/>
      <c r="M81" s="75"/>
      <c r="N81" s="77"/>
      <c r="O81" s="93"/>
      <c r="P81" s="93"/>
      <c r="Q81" s="77"/>
      <c r="R81" s="77"/>
    </row>
    <row r="82">
      <c r="A82" s="55"/>
      <c r="B82" s="55"/>
      <c r="C82" s="75"/>
      <c r="D82" s="76"/>
      <c r="E82" s="75"/>
      <c r="F82" s="76"/>
      <c r="G82" s="75"/>
      <c r="H82" s="77"/>
      <c r="I82" s="93"/>
      <c r="J82" s="76"/>
      <c r="K82" s="76"/>
      <c r="L82" s="76"/>
      <c r="M82" s="75"/>
      <c r="N82" s="77"/>
      <c r="O82" s="93"/>
      <c r="P82" s="93"/>
      <c r="Q82" s="77"/>
      <c r="R82" s="77"/>
    </row>
    <row r="83">
      <c r="A83" s="55"/>
      <c r="B83" s="55"/>
      <c r="C83" s="75"/>
      <c r="D83" s="76"/>
      <c r="E83" s="75"/>
      <c r="F83" s="76"/>
      <c r="G83" s="75"/>
      <c r="H83" s="77"/>
      <c r="I83" s="93"/>
      <c r="J83" s="76"/>
      <c r="K83" s="76"/>
      <c r="L83" s="76"/>
      <c r="M83" s="75"/>
      <c r="N83" s="77"/>
      <c r="O83" s="93"/>
      <c r="P83" s="93"/>
      <c r="Q83" s="77"/>
      <c r="R83" s="77"/>
    </row>
    <row r="84">
      <c r="A84" s="55"/>
      <c r="B84" s="55"/>
      <c r="C84" s="75"/>
      <c r="D84" s="76"/>
      <c r="E84" s="75"/>
      <c r="F84" s="76"/>
      <c r="G84" s="75"/>
      <c r="H84" s="77"/>
      <c r="I84" s="93"/>
      <c r="J84" s="76"/>
      <c r="K84" s="76"/>
      <c r="L84" s="76"/>
      <c r="M84" s="75"/>
      <c r="N84" s="77"/>
      <c r="O84" s="93"/>
      <c r="P84" s="93"/>
      <c r="Q84" s="77"/>
      <c r="R84" s="77"/>
    </row>
    <row r="85">
      <c r="A85" s="55"/>
      <c r="B85" s="55"/>
      <c r="C85" s="75"/>
      <c r="D85" s="76"/>
      <c r="E85" s="75"/>
      <c r="F85" s="76"/>
      <c r="G85" s="75"/>
      <c r="H85" s="77"/>
      <c r="I85" s="93"/>
      <c r="J85" s="76"/>
      <c r="K85" s="76"/>
      <c r="L85" s="76"/>
      <c r="M85" s="75"/>
      <c r="N85" s="77"/>
      <c r="O85" s="93"/>
      <c r="P85" s="93"/>
      <c r="Q85" s="77"/>
      <c r="R85" s="77"/>
    </row>
    <row r="86">
      <c r="A86" s="55"/>
      <c r="B86" s="55"/>
      <c r="C86" s="75"/>
      <c r="D86" s="76"/>
      <c r="E86" s="75"/>
      <c r="F86" s="76"/>
      <c r="G86" s="75"/>
      <c r="H86" s="77"/>
      <c r="I86" s="93"/>
      <c r="J86" s="76"/>
      <c r="K86" s="76"/>
      <c r="L86" s="76"/>
      <c r="M86" s="75"/>
      <c r="N86" s="77"/>
      <c r="O86" s="93"/>
      <c r="P86" s="93"/>
      <c r="Q86" s="77"/>
      <c r="R86" s="77"/>
    </row>
    <row r="87">
      <c r="A87" s="55"/>
      <c r="B87" s="55"/>
      <c r="C87" s="75"/>
      <c r="D87" s="76"/>
      <c r="E87" s="75"/>
      <c r="F87" s="76"/>
      <c r="G87" s="75"/>
      <c r="H87" s="77"/>
      <c r="I87" s="93"/>
      <c r="J87" s="76"/>
      <c r="K87" s="76"/>
      <c r="L87" s="76"/>
      <c r="M87" s="75"/>
      <c r="N87" s="77"/>
      <c r="O87" s="93"/>
      <c r="P87" s="93"/>
      <c r="Q87" s="77"/>
      <c r="R87" s="77"/>
    </row>
    <row r="88">
      <c r="A88" s="55"/>
      <c r="B88" s="55"/>
      <c r="C88" s="75"/>
      <c r="D88" s="76"/>
      <c r="E88" s="75"/>
      <c r="F88" s="76"/>
      <c r="G88" s="75"/>
      <c r="H88" s="77"/>
      <c r="I88" s="93"/>
      <c r="J88" s="76"/>
      <c r="K88" s="76"/>
      <c r="L88" s="76"/>
      <c r="M88" s="75"/>
      <c r="N88" s="77"/>
      <c r="O88" s="93"/>
      <c r="P88" s="93"/>
      <c r="Q88" s="77"/>
      <c r="R88" s="77"/>
    </row>
    <row r="89">
      <c r="A89" s="55"/>
      <c r="B89" s="55"/>
      <c r="C89" s="75"/>
      <c r="D89" s="76"/>
      <c r="E89" s="75"/>
      <c r="F89" s="76"/>
      <c r="G89" s="75"/>
      <c r="H89" s="77"/>
      <c r="I89" s="93"/>
      <c r="J89" s="76"/>
      <c r="K89" s="76"/>
      <c r="L89" s="76"/>
      <c r="M89" s="75"/>
      <c r="N89" s="77"/>
      <c r="O89" s="93"/>
      <c r="P89" s="93"/>
      <c r="Q89" s="77"/>
      <c r="R89" s="77"/>
    </row>
    <row r="90">
      <c r="A90" s="55"/>
      <c r="B90" s="55"/>
      <c r="C90" s="75"/>
      <c r="D90" s="76"/>
      <c r="E90" s="75"/>
      <c r="F90" s="76"/>
      <c r="G90" s="75"/>
      <c r="H90" s="77"/>
      <c r="I90" s="93"/>
      <c r="J90" s="76"/>
      <c r="K90" s="76"/>
      <c r="L90" s="76"/>
      <c r="M90" s="75"/>
      <c r="N90" s="77"/>
      <c r="O90" s="93"/>
      <c r="P90" s="93"/>
      <c r="Q90" s="77"/>
      <c r="R90" s="77"/>
    </row>
    <row r="91">
      <c r="A91" s="55"/>
      <c r="B91" s="55"/>
      <c r="C91" s="75"/>
      <c r="D91" s="76"/>
      <c r="E91" s="75"/>
      <c r="F91" s="76"/>
      <c r="G91" s="75"/>
      <c r="H91" s="77"/>
      <c r="I91" s="93"/>
      <c r="J91" s="76"/>
      <c r="K91" s="76"/>
      <c r="L91" s="76"/>
      <c r="M91" s="75"/>
      <c r="N91" s="77"/>
      <c r="O91" s="93"/>
      <c r="P91" s="93"/>
      <c r="Q91" s="77"/>
      <c r="R91" s="77"/>
    </row>
    <row r="92">
      <c r="A92" s="55"/>
      <c r="B92" s="55"/>
      <c r="C92" s="75"/>
      <c r="D92" s="76"/>
      <c r="E92" s="75"/>
      <c r="F92" s="76"/>
      <c r="G92" s="75"/>
      <c r="H92" s="77"/>
      <c r="I92" s="93"/>
      <c r="J92" s="76"/>
      <c r="K92" s="76"/>
      <c r="L92" s="76"/>
      <c r="M92" s="75"/>
      <c r="N92" s="77"/>
      <c r="O92" s="93"/>
      <c r="P92" s="93"/>
      <c r="Q92" s="77"/>
      <c r="R92" s="77"/>
    </row>
    <row r="93">
      <c r="A93" s="55"/>
      <c r="B93" s="55"/>
      <c r="C93" s="75"/>
      <c r="D93" s="76"/>
      <c r="E93" s="75"/>
      <c r="F93" s="76"/>
      <c r="G93" s="75"/>
      <c r="H93" s="77"/>
      <c r="I93" s="93"/>
      <c r="J93" s="76"/>
      <c r="K93" s="76"/>
      <c r="L93" s="76"/>
      <c r="M93" s="75"/>
      <c r="N93" s="77"/>
      <c r="O93" s="93"/>
      <c r="P93" s="93"/>
      <c r="Q93" s="77"/>
      <c r="R93" s="77"/>
    </row>
    <row r="94">
      <c r="A94" s="55"/>
      <c r="B94" s="55"/>
      <c r="C94" s="75"/>
      <c r="D94" s="76"/>
      <c r="E94" s="75"/>
      <c r="F94" s="76"/>
      <c r="G94" s="75"/>
      <c r="H94" s="77"/>
      <c r="I94" s="93"/>
      <c r="J94" s="76"/>
      <c r="K94" s="76"/>
      <c r="L94" s="76"/>
      <c r="M94" s="75"/>
      <c r="N94" s="77"/>
      <c r="O94" s="93"/>
      <c r="P94" s="93"/>
      <c r="Q94" s="77"/>
      <c r="R94" s="77"/>
    </row>
    <row r="95">
      <c r="A95" s="55"/>
      <c r="B95" s="55"/>
      <c r="C95" s="75"/>
      <c r="D95" s="76"/>
      <c r="E95" s="75"/>
      <c r="F95" s="76"/>
      <c r="G95" s="75"/>
      <c r="H95" s="77"/>
      <c r="I95" s="93"/>
      <c r="J95" s="76"/>
      <c r="K95" s="76"/>
      <c r="L95" s="76"/>
      <c r="M95" s="75"/>
      <c r="N95" s="77"/>
      <c r="O95" s="93"/>
      <c r="P95" s="93"/>
      <c r="Q95" s="77"/>
      <c r="R95" s="77"/>
    </row>
    <row r="96">
      <c r="A96" s="55"/>
      <c r="B96" s="55"/>
      <c r="C96" s="75"/>
      <c r="D96" s="76"/>
      <c r="E96" s="75"/>
      <c r="F96" s="76"/>
      <c r="G96" s="75"/>
      <c r="H96" s="77"/>
      <c r="I96" s="93"/>
      <c r="J96" s="76"/>
      <c r="K96" s="76"/>
      <c r="L96" s="76"/>
      <c r="M96" s="75"/>
      <c r="N96" s="77"/>
      <c r="O96" s="93"/>
      <c r="P96" s="93"/>
      <c r="Q96" s="77"/>
      <c r="R96" s="77"/>
    </row>
    <row r="97">
      <c r="A97" s="55"/>
      <c r="B97" s="55"/>
      <c r="C97" s="75"/>
      <c r="D97" s="76"/>
      <c r="E97" s="75"/>
      <c r="F97" s="76"/>
      <c r="G97" s="75"/>
      <c r="H97" s="77"/>
      <c r="I97" s="93"/>
      <c r="J97" s="76"/>
      <c r="K97" s="76"/>
      <c r="L97" s="76"/>
      <c r="M97" s="75"/>
      <c r="N97" s="77"/>
      <c r="O97" s="93"/>
      <c r="P97" s="93"/>
      <c r="Q97" s="77"/>
      <c r="R97" s="77"/>
    </row>
    <row r="98">
      <c r="A98" s="55"/>
      <c r="B98" s="55"/>
      <c r="C98" s="75"/>
      <c r="D98" s="76"/>
      <c r="E98" s="75"/>
      <c r="F98" s="76"/>
      <c r="G98" s="75"/>
      <c r="H98" s="77"/>
      <c r="I98" s="93"/>
      <c r="J98" s="76"/>
      <c r="K98" s="76"/>
      <c r="L98" s="76"/>
      <c r="M98" s="75"/>
      <c r="N98" s="77"/>
      <c r="O98" s="93"/>
      <c r="P98" s="93"/>
      <c r="Q98" s="77"/>
      <c r="R98" s="77"/>
    </row>
    <row r="99">
      <c r="A99" s="55"/>
      <c r="B99" s="55"/>
      <c r="C99" s="75"/>
      <c r="D99" s="76"/>
      <c r="E99" s="75"/>
      <c r="F99" s="76"/>
      <c r="G99" s="75"/>
      <c r="H99" s="77"/>
      <c r="I99" s="93"/>
      <c r="J99" s="76"/>
      <c r="K99" s="76"/>
      <c r="L99" s="76"/>
      <c r="M99" s="75"/>
      <c r="N99" s="77"/>
      <c r="O99" s="93"/>
      <c r="P99" s="93"/>
      <c r="Q99" s="77"/>
      <c r="R99" s="77"/>
    </row>
    <row r="100">
      <c r="A100" s="55"/>
      <c r="B100" s="55"/>
      <c r="C100" s="75"/>
      <c r="D100" s="76"/>
      <c r="E100" s="75"/>
      <c r="F100" s="76"/>
      <c r="G100" s="75"/>
      <c r="H100" s="77"/>
      <c r="I100" s="93"/>
      <c r="J100" s="76"/>
      <c r="K100" s="76"/>
      <c r="L100" s="76"/>
      <c r="M100" s="75"/>
      <c r="N100" s="77"/>
      <c r="O100" s="93"/>
      <c r="P100" s="93"/>
      <c r="Q100" s="77"/>
      <c r="R100" s="77"/>
    </row>
    <row r="101">
      <c r="A101" s="55"/>
      <c r="B101" s="55"/>
      <c r="C101" s="75"/>
      <c r="D101" s="76"/>
      <c r="E101" s="75"/>
      <c r="F101" s="76"/>
      <c r="G101" s="75"/>
      <c r="H101" s="77"/>
      <c r="I101" s="93"/>
      <c r="J101" s="76"/>
      <c r="K101" s="76"/>
      <c r="L101" s="76"/>
      <c r="M101" s="75"/>
      <c r="N101" s="77"/>
      <c r="O101" s="93"/>
      <c r="P101" s="93"/>
      <c r="Q101" s="77"/>
      <c r="R101" s="77"/>
    </row>
    <row r="102">
      <c r="A102" s="55"/>
      <c r="B102" s="55"/>
      <c r="C102" s="75"/>
      <c r="D102" s="76"/>
      <c r="E102" s="75"/>
      <c r="F102" s="76"/>
      <c r="G102" s="75"/>
      <c r="H102" s="77"/>
      <c r="I102" s="93"/>
      <c r="J102" s="76"/>
      <c r="K102" s="76"/>
      <c r="L102" s="76"/>
      <c r="M102" s="75"/>
      <c r="N102" s="77"/>
      <c r="O102" s="93"/>
      <c r="P102" s="93"/>
      <c r="Q102" s="77"/>
      <c r="R102" s="77"/>
    </row>
    <row r="103">
      <c r="A103" s="55"/>
      <c r="B103" s="55"/>
      <c r="C103" s="75"/>
      <c r="D103" s="76"/>
      <c r="E103" s="75"/>
      <c r="F103" s="76"/>
      <c r="G103" s="75"/>
      <c r="H103" s="77"/>
      <c r="I103" s="93"/>
      <c r="J103" s="76"/>
      <c r="K103" s="76"/>
      <c r="L103" s="76"/>
      <c r="M103" s="75"/>
      <c r="N103" s="77"/>
      <c r="O103" s="93"/>
      <c r="P103" s="93"/>
      <c r="Q103" s="77"/>
      <c r="R103" s="77"/>
    </row>
    <row r="104">
      <c r="A104" s="55"/>
      <c r="B104" s="55"/>
      <c r="C104" s="75"/>
      <c r="D104" s="76"/>
      <c r="E104" s="75"/>
      <c r="F104" s="76"/>
      <c r="G104" s="75"/>
      <c r="H104" s="77"/>
      <c r="I104" s="93"/>
      <c r="J104" s="76"/>
      <c r="K104" s="76"/>
      <c r="L104" s="76"/>
      <c r="M104" s="75"/>
      <c r="N104" s="77"/>
      <c r="O104" s="93"/>
      <c r="P104" s="93"/>
      <c r="Q104" s="77"/>
      <c r="R104" s="77"/>
    </row>
    <row r="105">
      <c r="A105" s="55"/>
      <c r="B105" s="55"/>
      <c r="C105" s="75"/>
      <c r="D105" s="76"/>
      <c r="E105" s="75"/>
      <c r="F105" s="76"/>
      <c r="G105" s="75"/>
      <c r="H105" s="77"/>
      <c r="I105" s="93"/>
      <c r="J105" s="76"/>
      <c r="K105" s="76"/>
      <c r="L105" s="76"/>
      <c r="M105" s="75"/>
      <c r="N105" s="77"/>
      <c r="O105" s="93"/>
      <c r="P105" s="93"/>
      <c r="Q105" s="77"/>
      <c r="R105" s="77"/>
    </row>
    <row r="106">
      <c r="A106" s="55"/>
      <c r="B106" s="55"/>
      <c r="C106" s="75"/>
      <c r="D106" s="76"/>
      <c r="E106" s="75"/>
      <c r="F106" s="76"/>
      <c r="G106" s="75"/>
      <c r="H106" s="77"/>
      <c r="I106" s="93"/>
      <c r="J106" s="76"/>
      <c r="K106" s="76"/>
      <c r="L106" s="76"/>
      <c r="M106" s="75"/>
      <c r="N106" s="77"/>
      <c r="O106" s="93"/>
      <c r="P106" s="93"/>
      <c r="Q106" s="77"/>
      <c r="R106" s="77"/>
    </row>
    <row r="107">
      <c r="A107" s="55"/>
      <c r="B107" s="55"/>
      <c r="C107" s="75"/>
      <c r="D107" s="76"/>
      <c r="E107" s="75"/>
      <c r="F107" s="76"/>
      <c r="G107" s="75"/>
      <c r="H107" s="77"/>
      <c r="I107" s="93"/>
      <c r="J107" s="76"/>
      <c r="K107" s="76"/>
      <c r="L107" s="76"/>
      <c r="M107" s="75"/>
      <c r="N107" s="77"/>
      <c r="O107" s="93"/>
      <c r="P107" s="93"/>
      <c r="Q107" s="77"/>
      <c r="R107" s="77"/>
    </row>
    <row r="108">
      <c r="A108" s="55"/>
      <c r="B108" s="55"/>
      <c r="C108" s="75"/>
      <c r="D108" s="76"/>
      <c r="E108" s="75"/>
      <c r="F108" s="76"/>
      <c r="G108" s="75"/>
      <c r="H108" s="77"/>
      <c r="I108" s="93"/>
      <c r="J108" s="76"/>
      <c r="K108" s="76"/>
      <c r="L108" s="76"/>
      <c r="M108" s="75"/>
      <c r="N108" s="77"/>
      <c r="O108" s="93"/>
      <c r="P108" s="93"/>
      <c r="Q108" s="77"/>
      <c r="R108" s="77"/>
    </row>
    <row r="109">
      <c r="A109" s="55"/>
      <c r="B109" s="55"/>
      <c r="C109" s="75"/>
      <c r="D109" s="76"/>
      <c r="E109" s="75"/>
      <c r="F109" s="76"/>
      <c r="G109" s="75"/>
      <c r="H109" s="77"/>
      <c r="I109" s="93"/>
      <c r="J109" s="76"/>
      <c r="K109" s="76"/>
      <c r="L109" s="76"/>
      <c r="M109" s="75"/>
      <c r="N109" s="77"/>
      <c r="O109" s="93"/>
      <c r="P109" s="93"/>
      <c r="Q109" s="77"/>
      <c r="R109" s="77"/>
    </row>
    <row r="110">
      <c r="A110" s="55"/>
      <c r="B110" s="55"/>
      <c r="C110" s="75"/>
      <c r="D110" s="76"/>
      <c r="E110" s="75"/>
      <c r="F110" s="76"/>
      <c r="G110" s="75"/>
      <c r="H110" s="77"/>
      <c r="I110" s="93"/>
      <c r="J110" s="76"/>
      <c r="K110" s="76"/>
      <c r="L110" s="76"/>
      <c r="M110" s="75"/>
      <c r="N110" s="77"/>
      <c r="O110" s="93"/>
      <c r="P110" s="93"/>
      <c r="Q110" s="77"/>
      <c r="R110" s="77"/>
    </row>
    <row r="111">
      <c r="A111" s="55"/>
      <c r="B111" s="55"/>
      <c r="C111" s="75"/>
      <c r="D111" s="76"/>
      <c r="E111" s="75"/>
      <c r="F111" s="76"/>
      <c r="G111" s="75"/>
      <c r="H111" s="77"/>
      <c r="I111" s="93"/>
      <c r="J111" s="76"/>
      <c r="K111" s="76"/>
      <c r="L111" s="76"/>
      <c r="M111" s="75"/>
      <c r="N111" s="77"/>
      <c r="O111" s="93"/>
      <c r="P111" s="93"/>
      <c r="Q111" s="77"/>
      <c r="R111" s="77"/>
    </row>
    <row r="112">
      <c r="A112" s="55"/>
      <c r="B112" s="55"/>
      <c r="C112" s="75"/>
      <c r="D112" s="76"/>
      <c r="E112" s="75"/>
      <c r="F112" s="76"/>
      <c r="G112" s="75"/>
      <c r="H112" s="77"/>
      <c r="I112" s="93"/>
      <c r="J112" s="76"/>
      <c r="K112" s="76"/>
      <c r="L112" s="76"/>
      <c r="M112" s="75"/>
      <c r="N112" s="77"/>
      <c r="O112" s="93"/>
      <c r="P112" s="93"/>
      <c r="Q112" s="77"/>
      <c r="R112" s="77"/>
    </row>
    <row r="113">
      <c r="A113" s="55"/>
      <c r="B113" s="55"/>
      <c r="C113" s="75"/>
      <c r="D113" s="76"/>
      <c r="E113" s="75"/>
      <c r="F113" s="76"/>
      <c r="G113" s="75"/>
      <c r="H113" s="77"/>
      <c r="I113" s="93"/>
      <c r="J113" s="76"/>
      <c r="K113" s="76"/>
      <c r="L113" s="76"/>
      <c r="M113" s="75"/>
      <c r="N113" s="77"/>
      <c r="O113" s="93"/>
      <c r="P113" s="93"/>
      <c r="Q113" s="77"/>
      <c r="R113" s="77"/>
    </row>
    <row r="114">
      <c r="A114" s="55"/>
      <c r="B114" s="55"/>
      <c r="C114" s="75"/>
      <c r="D114" s="76"/>
      <c r="E114" s="75"/>
      <c r="F114" s="76"/>
      <c r="G114" s="75"/>
      <c r="H114" s="77"/>
      <c r="I114" s="93"/>
      <c r="J114" s="76"/>
      <c r="K114" s="76"/>
      <c r="L114" s="76"/>
      <c r="M114" s="75"/>
      <c r="N114" s="77"/>
      <c r="O114" s="93"/>
      <c r="P114" s="93"/>
      <c r="Q114" s="77"/>
      <c r="R114" s="77"/>
    </row>
    <row r="115">
      <c r="A115" s="55"/>
      <c r="B115" s="55"/>
      <c r="C115" s="75"/>
      <c r="D115" s="76"/>
      <c r="E115" s="75"/>
      <c r="F115" s="76"/>
      <c r="G115" s="75"/>
      <c r="H115" s="77"/>
      <c r="I115" s="93"/>
      <c r="J115" s="76"/>
      <c r="K115" s="76"/>
      <c r="L115" s="76"/>
      <c r="M115" s="75"/>
      <c r="N115" s="77"/>
      <c r="O115" s="93"/>
      <c r="P115" s="93"/>
      <c r="Q115" s="77"/>
      <c r="R115" s="77"/>
    </row>
    <row r="116">
      <c r="A116" s="55"/>
      <c r="B116" s="55"/>
      <c r="C116" s="75"/>
      <c r="D116" s="76"/>
      <c r="E116" s="75"/>
      <c r="F116" s="76"/>
      <c r="G116" s="75"/>
      <c r="H116" s="77"/>
      <c r="I116" s="93"/>
      <c r="J116" s="76"/>
      <c r="K116" s="76"/>
      <c r="L116" s="76"/>
      <c r="M116" s="75"/>
      <c r="N116" s="77"/>
      <c r="O116" s="93"/>
      <c r="P116" s="93"/>
      <c r="Q116" s="77"/>
      <c r="R116" s="77"/>
    </row>
    <row r="117">
      <c r="A117" s="55"/>
      <c r="B117" s="55"/>
      <c r="C117" s="75"/>
      <c r="D117" s="76"/>
      <c r="E117" s="75"/>
      <c r="F117" s="76"/>
      <c r="G117" s="75"/>
      <c r="H117" s="77"/>
      <c r="I117" s="93"/>
      <c r="J117" s="76"/>
      <c r="K117" s="76"/>
      <c r="L117" s="76"/>
      <c r="M117" s="75"/>
      <c r="N117" s="77"/>
      <c r="O117" s="93"/>
      <c r="P117" s="93"/>
      <c r="Q117" s="77"/>
      <c r="R117" s="77"/>
    </row>
    <row r="118">
      <c r="A118" s="55"/>
      <c r="B118" s="55"/>
      <c r="C118" s="75"/>
      <c r="D118" s="76"/>
      <c r="E118" s="75"/>
      <c r="F118" s="76"/>
      <c r="G118" s="75"/>
      <c r="H118" s="77"/>
      <c r="I118" s="93"/>
      <c r="J118" s="76"/>
      <c r="K118" s="76"/>
      <c r="L118" s="76"/>
      <c r="M118" s="75"/>
      <c r="N118" s="77"/>
      <c r="O118" s="93"/>
      <c r="P118" s="93"/>
      <c r="Q118" s="77"/>
      <c r="R118" s="77"/>
    </row>
    <row r="119">
      <c r="A119" s="55"/>
      <c r="B119" s="55"/>
      <c r="C119" s="75"/>
      <c r="D119" s="76"/>
      <c r="E119" s="75"/>
      <c r="F119" s="76"/>
      <c r="G119" s="75"/>
      <c r="H119" s="77"/>
      <c r="I119" s="93"/>
      <c r="J119" s="76"/>
      <c r="K119" s="76"/>
      <c r="L119" s="76"/>
      <c r="M119" s="75"/>
      <c r="N119" s="77"/>
      <c r="O119" s="93"/>
      <c r="P119" s="93"/>
      <c r="Q119" s="77"/>
      <c r="R119" s="77"/>
    </row>
    <row r="120">
      <c r="A120" s="55"/>
      <c r="B120" s="55"/>
      <c r="C120" s="75"/>
      <c r="D120" s="76"/>
      <c r="E120" s="75"/>
      <c r="F120" s="76"/>
      <c r="G120" s="75"/>
      <c r="H120" s="77"/>
      <c r="I120" s="93"/>
      <c r="J120" s="76"/>
      <c r="K120" s="76"/>
      <c r="L120" s="76"/>
      <c r="M120" s="75"/>
      <c r="N120" s="77"/>
      <c r="O120" s="93"/>
      <c r="P120" s="93"/>
      <c r="Q120" s="77"/>
      <c r="R120" s="77"/>
    </row>
    <row r="121">
      <c r="A121" s="55"/>
      <c r="B121" s="55"/>
      <c r="C121" s="75"/>
      <c r="D121" s="76"/>
      <c r="E121" s="75"/>
      <c r="F121" s="76"/>
      <c r="G121" s="75"/>
      <c r="H121" s="77"/>
      <c r="I121" s="93"/>
      <c r="J121" s="76"/>
      <c r="K121" s="76"/>
      <c r="L121" s="76"/>
      <c r="M121" s="75"/>
      <c r="N121" s="77"/>
      <c r="O121" s="93"/>
      <c r="P121" s="93"/>
      <c r="Q121" s="77"/>
      <c r="R121" s="77"/>
    </row>
    <row r="122">
      <c r="A122" s="55"/>
      <c r="B122" s="55"/>
      <c r="C122" s="75"/>
      <c r="D122" s="76"/>
      <c r="E122" s="75"/>
      <c r="F122" s="76"/>
      <c r="G122" s="75"/>
      <c r="H122" s="77"/>
      <c r="I122" s="93"/>
      <c r="J122" s="76"/>
      <c r="K122" s="76"/>
      <c r="L122" s="76"/>
      <c r="M122" s="75"/>
      <c r="N122" s="77"/>
      <c r="O122" s="93"/>
      <c r="P122" s="93"/>
      <c r="Q122" s="77"/>
      <c r="R122" s="77"/>
    </row>
    <row r="123">
      <c r="A123" s="55"/>
      <c r="B123" s="55"/>
      <c r="C123" s="75"/>
      <c r="D123" s="76"/>
      <c r="E123" s="75"/>
      <c r="F123" s="76"/>
      <c r="G123" s="75"/>
      <c r="H123" s="77"/>
      <c r="I123" s="93"/>
      <c r="J123" s="76"/>
      <c r="K123" s="76"/>
      <c r="L123" s="76"/>
      <c r="M123" s="75"/>
      <c r="N123" s="77"/>
      <c r="O123" s="93"/>
      <c r="P123" s="93"/>
      <c r="Q123" s="77"/>
      <c r="R123" s="77"/>
    </row>
    <row r="124">
      <c r="A124" s="55"/>
      <c r="B124" s="55"/>
      <c r="C124" s="75"/>
      <c r="D124" s="76"/>
      <c r="E124" s="75"/>
      <c r="F124" s="76"/>
      <c r="G124" s="75"/>
      <c r="H124" s="77"/>
      <c r="I124" s="93"/>
      <c r="J124" s="76"/>
      <c r="K124" s="76"/>
      <c r="L124" s="76"/>
      <c r="M124" s="75"/>
      <c r="N124" s="77"/>
      <c r="O124" s="93"/>
      <c r="P124" s="93"/>
      <c r="Q124" s="77"/>
      <c r="R124" s="77"/>
    </row>
    <row r="125">
      <c r="A125" s="55"/>
      <c r="B125" s="55"/>
      <c r="C125" s="75"/>
      <c r="D125" s="76"/>
      <c r="E125" s="75"/>
      <c r="F125" s="76"/>
      <c r="G125" s="75"/>
      <c r="H125" s="77"/>
      <c r="I125" s="93"/>
      <c r="J125" s="76"/>
      <c r="K125" s="76"/>
      <c r="L125" s="76"/>
      <c r="M125" s="75"/>
      <c r="N125" s="77"/>
      <c r="O125" s="93"/>
      <c r="P125" s="93"/>
      <c r="Q125" s="77"/>
      <c r="R125" s="77"/>
    </row>
    <row r="126">
      <c r="A126" s="55"/>
      <c r="B126" s="55"/>
      <c r="C126" s="75"/>
      <c r="D126" s="76"/>
      <c r="E126" s="75"/>
      <c r="F126" s="76"/>
      <c r="G126" s="75"/>
      <c r="H126" s="77"/>
      <c r="I126" s="93"/>
      <c r="J126" s="76"/>
      <c r="K126" s="76"/>
      <c r="L126" s="76"/>
      <c r="M126" s="75"/>
      <c r="N126" s="77"/>
      <c r="O126" s="93"/>
      <c r="P126" s="93"/>
      <c r="Q126" s="77"/>
      <c r="R126" s="77"/>
    </row>
  </sheetData>
  <sheetProtection selectLockedCells="1" selectUnlockedCells="1"/>
  <mergeCells>
    <mergeCell ref="Q4:R4"/>
    <mergeCell ref="S4:T4"/>
    <mergeCell ref="S2:T2"/>
    <mergeCell ref="A3:A5"/>
    <mergeCell ref="B3:B5"/>
    <mergeCell ref="C3:H3"/>
    <mergeCell ref="I3:N3"/>
    <mergeCell ref="O3:T3"/>
    <mergeCell ref="C4:D4"/>
    <mergeCell ref="E4:F4"/>
    <mergeCell ref="G4:H4"/>
    <mergeCell ref="A2:P2"/>
    <mergeCell ref="I4:J4"/>
    <mergeCell ref="K4:L4"/>
    <mergeCell ref="M4:N4"/>
    <mergeCell ref="O4:P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6"/>
  <sheetViews>
    <sheetView zoomScaleSheetLayoutView="80" workbookViewId="0">
      <selection activeCell="C13" sqref="C13"/>
    </sheetView>
  </sheetViews>
  <sheetFormatPr defaultRowHeight="12.75"/>
  <cols>
    <col min="1" max="1" width="6.42578125" customWidth="1" style="43"/>
    <col min="2" max="2" width="28.85546875" customWidth="1" style="43"/>
    <col min="3" max="3" width="10.7109375" customWidth="1" style="44"/>
    <col min="4" max="4" width="10.140625" customWidth="1" style="45"/>
    <col min="5" max="5" hidden="1" width="0" customWidth="1" style="44"/>
    <col min="6" max="6" hidden="1" width="0" customWidth="1" style="45"/>
    <col min="7" max="7" width="9.7109375" customWidth="1" style="44"/>
    <col min="8" max="8" width="10.5703125" customWidth="1" style="46"/>
    <col min="9" max="9" width="9.5703125" customWidth="1" style="61"/>
    <col min="10" max="10" width="8.28515625" customWidth="1" style="44"/>
    <col min="11" max="12" hidden="1" width="0" customWidth="1" style="45"/>
    <col min="13" max="13" width="9" customWidth="1" style="44"/>
    <col min="14" max="14" width="9.42578125" customWidth="1" style="46"/>
    <col min="15" max="15" width="10" customWidth="1" style="61"/>
    <col min="16" max="16" width="9.5703125" customWidth="1" style="46"/>
    <col min="17" max="17" hidden="1" width="0" customWidth="1" style="61"/>
    <col min="18" max="18" hidden="1" width="0" customWidth="1" style="46"/>
    <col min="19" max="19" width="9.140625" customWidth="1" style="58"/>
    <col min="20" max="20" width="10.140625" customWidth="1" style="47"/>
    <col min="21" max="225" width="9.140625" customWidth="1" style="47"/>
    <col min="226" max="16384" width="9.140625" customWidth="1" style="43"/>
  </cols>
  <sheetData>
    <row r="1" ht="20.45" customHeight="1" s="56" customFormat="1">
      <c r="A1" s="63" t="s">
        <v>77</v>
      </c>
      <c r="B1" s="55"/>
      <c r="C1" s="64" t="s">
        <v>72</v>
      </c>
      <c r="D1" s="50"/>
      <c r="E1" s="51"/>
      <c r="F1" s="50"/>
      <c r="G1" s="51"/>
      <c r="H1" s="50"/>
      <c r="I1" s="51"/>
      <c r="J1" s="51"/>
      <c r="K1" s="50"/>
      <c r="L1" s="50"/>
      <c r="M1" s="51"/>
      <c r="N1" s="50"/>
      <c r="O1" s="51"/>
      <c r="P1" s="50"/>
      <c r="Q1" s="51"/>
      <c r="R1" s="50"/>
      <c r="S1" s="7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</row>
    <row r="2" ht="13.9" customHeight="1" s="68" customFormat="1">
      <c r="A2" s="101">
        <f>t9d!A2</f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97"/>
      <c r="R2" s="97"/>
      <c r="S2" s="102" t="s">
        <v>73</v>
      </c>
      <c r="T2" s="102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</row>
    <row r="3" ht="14.25" customHeight="1" s="69" customFormat="1">
      <c r="A3" s="103" t="s">
        <v>5</v>
      </c>
      <c r="B3" s="105" t="s">
        <v>6</v>
      </c>
      <c r="C3" s="108" t="s">
        <v>78</v>
      </c>
      <c r="D3" s="108"/>
      <c r="E3" s="108"/>
      <c r="F3" s="108"/>
      <c r="G3" s="108"/>
      <c r="H3" s="108"/>
      <c r="I3" s="108" t="s">
        <v>79</v>
      </c>
      <c r="J3" s="108"/>
      <c r="K3" s="108"/>
      <c r="L3" s="108"/>
      <c r="M3" s="108"/>
      <c r="N3" s="108"/>
      <c r="O3" s="108" t="s">
        <v>80</v>
      </c>
      <c r="P3" s="108"/>
      <c r="Q3" s="108"/>
      <c r="R3" s="108"/>
      <c r="S3" s="108"/>
      <c r="T3" s="109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</row>
    <row r="4" ht="13.9" customHeight="1" s="70" customFormat="1">
      <c r="A4" s="104"/>
      <c r="B4" s="106"/>
      <c r="C4" s="110">
        <f>t9d!C4</f>
      </c>
      <c r="D4" s="110"/>
      <c r="E4" s="99" t="s">
        <v>10</v>
      </c>
      <c r="F4" s="99"/>
      <c r="G4" s="99">
        <f>t9d!G4</f>
      </c>
      <c r="H4" s="99"/>
      <c r="I4" s="110">
        <f>t9d!C4</f>
      </c>
      <c r="J4" s="110"/>
      <c r="K4" s="99" t="s">
        <v>10</v>
      </c>
      <c r="L4" s="99"/>
      <c r="M4" s="99">
        <f>t9d!G4</f>
      </c>
      <c r="N4" s="99"/>
      <c r="O4" s="110">
        <f>t9d!C4</f>
      </c>
      <c r="P4" s="110"/>
      <c r="Q4" s="99" t="s">
        <v>10</v>
      </c>
      <c r="R4" s="99"/>
      <c r="S4" s="99">
        <f>t9d!G4</f>
      </c>
      <c r="T4" s="100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</row>
    <row r="5" ht="13.15" customHeight="1" s="91" customFormat="1">
      <c r="A5" s="104"/>
      <c r="B5" s="107"/>
      <c r="C5" s="89" t="s">
        <v>12</v>
      </c>
      <c r="D5" s="90" t="s">
        <v>13</v>
      </c>
      <c r="E5" s="89" t="s">
        <v>12</v>
      </c>
      <c r="F5" s="89" t="s">
        <v>13</v>
      </c>
      <c r="G5" s="89" t="s">
        <v>12</v>
      </c>
      <c r="H5" s="89" t="s">
        <v>13</v>
      </c>
      <c r="I5" s="89" t="s">
        <v>12</v>
      </c>
      <c r="J5" s="90" t="s">
        <v>13</v>
      </c>
      <c r="K5" s="89" t="s">
        <v>12</v>
      </c>
      <c r="L5" s="89" t="s">
        <v>13</v>
      </c>
      <c r="M5" s="89" t="s">
        <v>12</v>
      </c>
      <c r="N5" s="89" t="s">
        <v>13</v>
      </c>
      <c r="O5" s="89" t="s">
        <v>12</v>
      </c>
      <c r="P5" s="90" t="s">
        <v>13</v>
      </c>
      <c r="Q5" s="89" t="s">
        <v>12</v>
      </c>
      <c r="R5" s="89" t="s">
        <v>13</v>
      </c>
      <c r="S5" s="89" t="s">
        <v>12</v>
      </c>
      <c r="T5" s="95" t="s">
        <v>13</v>
      </c>
      <c r="HR5" s="92"/>
      <c r="HS5" s="92"/>
      <c r="HT5" s="92"/>
      <c r="HU5" s="92"/>
      <c r="HV5" s="92"/>
      <c r="HW5" s="92"/>
      <c r="HX5" s="92"/>
      <c r="HY5" s="92"/>
      <c r="HZ5" s="92"/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  <c r="IO5" s="92"/>
      <c r="IP5" s="92"/>
      <c r="IQ5" s="92"/>
      <c r="IR5" s="92"/>
      <c r="IS5" s="92"/>
      <c r="IT5" s="92"/>
      <c r="IU5" s="92"/>
      <c r="IV5" s="92"/>
    </row>
    <row r="6" ht="13.9" customHeight="1">
      <c r="A6" s="116">
        <v>1</v>
      </c>
      <c r="B6" s="117" t="s">
        <v>14</v>
      </c>
      <c r="C6" s="118">
        <v>286</v>
      </c>
      <c r="D6" s="119">
        <v>7.16</v>
      </c>
      <c r="E6" s="118">
        <v>0</v>
      </c>
      <c r="F6" s="119">
        <v>0</v>
      </c>
      <c r="G6" s="118">
        <v>42</v>
      </c>
      <c r="H6" s="119">
        <v>1.1</v>
      </c>
      <c r="I6" s="118">
        <v>0</v>
      </c>
      <c r="J6" s="119">
        <v>0</v>
      </c>
      <c r="K6" s="119">
        <v>0</v>
      </c>
      <c r="L6" s="119">
        <v>0</v>
      </c>
      <c r="M6" s="118">
        <v>0</v>
      </c>
      <c r="N6" s="119">
        <v>0</v>
      </c>
      <c r="O6" s="118">
        <f>C6+I6+t9a!C6+t9a!I6+t9a!O6</f>
      </c>
      <c r="P6" s="118">
        <f>D6+J6+t9a!D6+t9a!J6+t9a!P6</f>
      </c>
      <c r="Q6" s="118">
        <f>E6+K6+t9a!E6+t9a!K6+t9a!Q6</f>
      </c>
      <c r="R6" s="118">
        <f>F6+L6+t9a!F6+t9a!L6+t9a!R6</f>
      </c>
      <c r="S6" s="118">
        <f>G6+M6+t9a!G6+t9a!M6+t9a!S6</f>
      </c>
      <c r="T6" s="122">
        <f>H6+N6+t9a!H6+t9a!N6+t9a!T6</f>
      </c>
    </row>
    <row r="7" ht="13.15" customHeight="1">
      <c r="A7" s="116">
        <v>2</v>
      </c>
      <c r="B7" s="117" t="s">
        <v>15</v>
      </c>
      <c r="C7" s="118">
        <v>109</v>
      </c>
      <c r="D7" s="119">
        <v>0.79</v>
      </c>
      <c r="E7" s="118">
        <v>0</v>
      </c>
      <c r="F7" s="119">
        <v>0</v>
      </c>
      <c r="G7" s="118">
        <v>150</v>
      </c>
      <c r="H7" s="119">
        <v>3.5</v>
      </c>
      <c r="I7" s="118">
        <v>0</v>
      </c>
      <c r="J7" s="119">
        <v>0</v>
      </c>
      <c r="K7" s="119">
        <v>0</v>
      </c>
      <c r="L7" s="119">
        <v>0</v>
      </c>
      <c r="M7" s="118">
        <v>0</v>
      </c>
      <c r="N7" s="119">
        <v>0</v>
      </c>
      <c r="O7" s="118">
        <f>C7+I7+t9a!C7+t9a!I7+t9a!O7</f>
      </c>
      <c r="P7" s="118">
        <f>D7+J7+t9a!D7+t9a!J7+t9a!P7</f>
      </c>
      <c r="Q7" s="118">
        <f>E7+K7+t9a!E7+t9a!K7+t9a!Q7</f>
      </c>
      <c r="R7" s="118">
        <f>F7+L7+t9a!F7+t9a!L7+t9a!R7</f>
      </c>
      <c r="S7" s="118">
        <f>G7+M7+t9a!G7+t9a!M7+t9a!S7</f>
      </c>
      <c r="T7" s="122">
        <f>H7+N7+t9a!H7+t9a!N7+t9a!T7</f>
      </c>
    </row>
    <row r="8" ht="13.5">
      <c r="A8" s="116">
        <v>3</v>
      </c>
      <c r="B8" s="117" t="s">
        <v>16</v>
      </c>
      <c r="C8" s="118">
        <v>712</v>
      </c>
      <c r="D8" s="119">
        <v>156.8</v>
      </c>
      <c r="E8" s="118">
        <v>0</v>
      </c>
      <c r="F8" s="119">
        <v>0</v>
      </c>
      <c r="G8" s="118">
        <v>688</v>
      </c>
      <c r="H8" s="119">
        <v>139.64</v>
      </c>
      <c r="I8" s="118">
        <v>2</v>
      </c>
      <c r="J8" s="119">
        <v>0.07</v>
      </c>
      <c r="K8" s="119">
        <v>0</v>
      </c>
      <c r="L8" s="119">
        <v>0</v>
      </c>
      <c r="M8" s="118">
        <v>2</v>
      </c>
      <c r="N8" s="119">
        <v>0.03</v>
      </c>
      <c r="O8" s="118">
        <f>C8+I8+t9a!C8+t9a!I8+t9a!O8</f>
      </c>
      <c r="P8" s="118">
        <f>D8+J8+t9a!D8+t9a!J8+t9a!P8</f>
      </c>
      <c r="Q8" s="118">
        <f>E8+K8+t9a!E8+t9a!K8+t9a!Q8</f>
      </c>
      <c r="R8" s="118">
        <f>F8+L8+t9a!F8+t9a!L8+t9a!R8</f>
      </c>
      <c r="S8" s="118">
        <f>G8+M8+t9a!G8+t9a!M8+t9a!S8</f>
      </c>
      <c r="T8" s="122">
        <f>H8+N8+t9a!H8+t9a!N8+t9a!T8</f>
      </c>
    </row>
    <row r="9" ht="13.5">
      <c r="A9" s="116">
        <v>4</v>
      </c>
      <c r="B9" s="117" t="s">
        <v>17</v>
      </c>
      <c r="C9" s="118">
        <v>182</v>
      </c>
      <c r="D9" s="119">
        <v>20.04</v>
      </c>
      <c r="E9" s="118">
        <v>0</v>
      </c>
      <c r="F9" s="119">
        <v>0</v>
      </c>
      <c r="G9" s="118">
        <v>232</v>
      </c>
      <c r="H9" s="119">
        <v>18.51</v>
      </c>
      <c r="I9" s="118">
        <v>0</v>
      </c>
      <c r="J9" s="119">
        <v>0</v>
      </c>
      <c r="K9" s="119">
        <v>0</v>
      </c>
      <c r="L9" s="119">
        <v>0</v>
      </c>
      <c r="M9" s="118">
        <v>0</v>
      </c>
      <c r="N9" s="119">
        <v>0</v>
      </c>
      <c r="O9" s="118">
        <f>C9+I9+t9a!C9+t9a!I9+t9a!O9</f>
      </c>
      <c r="P9" s="118">
        <f>D9+J9+t9a!D9+t9a!J9+t9a!P9</f>
      </c>
      <c r="Q9" s="118">
        <f>E9+K9+t9a!E9+t9a!K9+t9a!Q9</f>
      </c>
      <c r="R9" s="118">
        <f>F9+L9+t9a!F9+t9a!L9+t9a!R9</f>
      </c>
      <c r="S9" s="118">
        <f>G9+M9+t9a!G9+t9a!M9+t9a!S9</f>
      </c>
      <c r="T9" s="122">
        <f>H9+N9+t9a!H9+t9a!N9+t9a!T9</f>
      </c>
    </row>
    <row r="10" ht="13.5">
      <c r="A10" s="116">
        <v>5</v>
      </c>
      <c r="B10" s="117" t="s">
        <v>18</v>
      </c>
      <c r="C10" s="118">
        <v>209</v>
      </c>
      <c r="D10" s="119">
        <v>13.36</v>
      </c>
      <c r="E10" s="118">
        <v>0</v>
      </c>
      <c r="F10" s="119">
        <v>0</v>
      </c>
      <c r="G10" s="118">
        <v>214</v>
      </c>
      <c r="H10" s="119">
        <v>16.22</v>
      </c>
      <c r="I10" s="118">
        <v>0</v>
      </c>
      <c r="J10" s="119">
        <v>0</v>
      </c>
      <c r="K10" s="119">
        <v>0</v>
      </c>
      <c r="L10" s="119">
        <v>0</v>
      </c>
      <c r="M10" s="118">
        <v>0</v>
      </c>
      <c r="N10" s="119">
        <v>0</v>
      </c>
      <c r="O10" s="118">
        <f>C10+I10+t9a!C10+t9a!I10+t9a!O10</f>
      </c>
      <c r="P10" s="118">
        <f>D10+J10+t9a!D10+t9a!J10+t9a!P10</f>
      </c>
      <c r="Q10" s="118">
        <f>E10+K10+t9a!E10+t9a!K10+t9a!Q10</f>
      </c>
      <c r="R10" s="118">
        <f>F10+L10+t9a!F10+t9a!L10+t9a!R10</f>
      </c>
      <c r="S10" s="118">
        <f>G10+M10+t9a!G10+t9a!M10+t9a!S10</f>
      </c>
      <c r="T10" s="122">
        <f>H10+N10+t9a!H10+t9a!N10+t9a!T10</f>
      </c>
    </row>
    <row r="11" ht="13.5">
      <c r="A11" s="116">
        <v>6</v>
      </c>
      <c r="B11" s="117" t="s">
        <v>19</v>
      </c>
      <c r="C11" s="118">
        <v>0</v>
      </c>
      <c r="D11" s="119">
        <v>0</v>
      </c>
      <c r="E11" s="118">
        <v>0</v>
      </c>
      <c r="F11" s="119">
        <v>0</v>
      </c>
      <c r="G11" s="118">
        <v>0</v>
      </c>
      <c r="H11" s="119">
        <v>0</v>
      </c>
      <c r="I11" s="118">
        <v>0</v>
      </c>
      <c r="J11" s="119">
        <v>0</v>
      </c>
      <c r="K11" s="119">
        <v>0</v>
      </c>
      <c r="L11" s="119">
        <v>0</v>
      </c>
      <c r="M11" s="118">
        <v>0</v>
      </c>
      <c r="N11" s="119">
        <v>0</v>
      </c>
      <c r="O11" s="118">
        <f>C11+I11+t9a!C11+t9a!I11+t9a!O11</f>
      </c>
      <c r="P11" s="118">
        <f>D11+J11+t9a!D11+t9a!J11+t9a!P11</f>
      </c>
      <c r="Q11" s="118">
        <f>E11+K11+t9a!E11+t9a!K11+t9a!Q11</f>
      </c>
      <c r="R11" s="118">
        <f>F11+L11+t9a!F11+t9a!L11+t9a!R11</f>
      </c>
      <c r="S11" s="118">
        <f>G11+M11+t9a!G11+t9a!M11+t9a!S11</f>
      </c>
      <c r="T11" s="122">
        <f>H11+N11+t9a!H11+t9a!N11+t9a!T11</f>
      </c>
    </row>
    <row r="12" ht="13.5">
      <c r="A12" s="116">
        <v>7</v>
      </c>
      <c r="B12" s="117" t="s">
        <v>20</v>
      </c>
      <c r="C12" s="118">
        <v>136</v>
      </c>
      <c r="D12" s="119">
        <v>19.47</v>
      </c>
      <c r="E12" s="118">
        <v>0</v>
      </c>
      <c r="F12" s="119">
        <v>0</v>
      </c>
      <c r="G12" s="118">
        <v>168</v>
      </c>
      <c r="H12" s="119">
        <v>27.46</v>
      </c>
      <c r="I12" s="118">
        <v>1</v>
      </c>
      <c r="J12" s="119">
        <v>0</v>
      </c>
      <c r="K12" s="119">
        <v>0</v>
      </c>
      <c r="L12" s="119">
        <v>0</v>
      </c>
      <c r="M12" s="118">
        <v>1</v>
      </c>
      <c r="N12" s="119">
        <v>0.01</v>
      </c>
      <c r="O12" s="118">
        <f>C12+I12+t9a!C12+t9a!I12+t9a!O12</f>
      </c>
      <c r="P12" s="118">
        <f>D12+J12+t9a!D12+t9a!J12+t9a!P12</f>
      </c>
      <c r="Q12" s="118">
        <f>E12+K12+t9a!E12+t9a!K12+t9a!Q12</f>
      </c>
      <c r="R12" s="118">
        <f>F12+L12+t9a!F12+t9a!L12+t9a!R12</f>
      </c>
      <c r="S12" s="118">
        <f>G12+M12+t9a!G12+t9a!M12+t9a!S12</f>
      </c>
      <c r="T12" s="122">
        <f>H12+N12+t9a!H12+t9a!N12+t9a!T12</f>
      </c>
    </row>
    <row r="13" ht="13.5">
      <c r="A13" s="116">
        <v>8</v>
      </c>
      <c r="B13" s="117" t="s">
        <v>21</v>
      </c>
      <c r="C13" s="118">
        <v>1353</v>
      </c>
      <c r="D13" s="119">
        <v>130</v>
      </c>
      <c r="E13" s="118">
        <v>1603</v>
      </c>
      <c r="F13" s="119">
        <v>153.51</v>
      </c>
      <c r="G13" s="118">
        <v>1700</v>
      </c>
      <c r="H13" s="119">
        <v>159.85</v>
      </c>
      <c r="I13" s="118">
        <v>2</v>
      </c>
      <c r="J13" s="119">
        <v>0.18</v>
      </c>
      <c r="K13" s="119">
        <v>2</v>
      </c>
      <c r="L13" s="119">
        <v>0.18</v>
      </c>
      <c r="M13" s="118">
        <v>400</v>
      </c>
      <c r="N13" s="119">
        <v>48.09</v>
      </c>
      <c r="O13" s="118">
        <f>C13+I13+t9a!C13+t9a!I13+t9a!O13</f>
      </c>
      <c r="P13" s="118">
        <f>D13+J13+t9a!D13+t9a!J13+t9a!P13</f>
      </c>
      <c r="Q13" s="118">
        <f>E13+K13+t9a!E13+t9a!K13+t9a!Q13</f>
      </c>
      <c r="R13" s="118">
        <f>F13+L13+t9a!F13+t9a!L13+t9a!R13</f>
      </c>
      <c r="S13" s="118">
        <f>G13+M13+t9a!G13+t9a!M13+t9a!S13</f>
      </c>
      <c r="T13" s="122">
        <f>H13+N13+t9a!H13+t9a!N13+t9a!T13</f>
      </c>
    </row>
    <row r="14" ht="13.5">
      <c r="A14" s="116">
        <v>9</v>
      </c>
      <c r="B14" s="117" t="s">
        <v>22</v>
      </c>
      <c r="C14" s="118">
        <v>14</v>
      </c>
      <c r="D14" s="119">
        <v>5.71</v>
      </c>
      <c r="E14" s="118">
        <v>0</v>
      </c>
      <c r="F14" s="119">
        <v>0</v>
      </c>
      <c r="G14" s="118">
        <v>5</v>
      </c>
      <c r="H14" s="119">
        <v>0.04</v>
      </c>
      <c r="I14" s="118">
        <v>1</v>
      </c>
      <c r="J14" s="119">
        <v>0.09</v>
      </c>
      <c r="K14" s="119">
        <v>0</v>
      </c>
      <c r="L14" s="119">
        <v>0</v>
      </c>
      <c r="M14" s="118">
        <v>0</v>
      </c>
      <c r="N14" s="119">
        <v>0</v>
      </c>
      <c r="O14" s="118">
        <f>C14+I14+t9a!C14+t9a!I14+t9a!O14</f>
      </c>
      <c r="P14" s="118">
        <f>D14+J14+t9a!D14+t9a!J14+t9a!P14</f>
      </c>
      <c r="Q14" s="118">
        <f>E14+K14+t9a!E14+t9a!K14+t9a!Q14</f>
      </c>
      <c r="R14" s="118">
        <f>F14+L14+t9a!F14+t9a!L14+t9a!R14</f>
      </c>
      <c r="S14" s="118">
        <f>G14+M14+t9a!G14+t9a!M14+t9a!S14</f>
      </c>
      <c r="T14" s="122">
        <f>H14+N14+t9a!H14+t9a!N14+t9a!T14</f>
      </c>
    </row>
    <row r="15" ht="13.5">
      <c r="A15" s="116">
        <v>10</v>
      </c>
      <c r="B15" s="117" t="s">
        <v>23</v>
      </c>
      <c r="C15" s="118">
        <v>2847</v>
      </c>
      <c r="D15" s="119">
        <v>38.25</v>
      </c>
      <c r="E15" s="118">
        <v>0</v>
      </c>
      <c r="F15" s="119">
        <v>0</v>
      </c>
      <c r="G15" s="118">
        <v>2905</v>
      </c>
      <c r="H15" s="119">
        <v>42.56</v>
      </c>
      <c r="I15" s="118">
        <v>0</v>
      </c>
      <c r="J15" s="119">
        <v>0</v>
      </c>
      <c r="K15" s="119">
        <v>0</v>
      </c>
      <c r="L15" s="119">
        <v>0</v>
      </c>
      <c r="M15" s="118">
        <v>0</v>
      </c>
      <c r="N15" s="119">
        <v>0</v>
      </c>
      <c r="O15" s="118">
        <f>C15+I15+t9a!C15+t9a!I15+t9a!O15</f>
      </c>
      <c r="P15" s="118">
        <f>D15+J15+t9a!D15+t9a!J15+t9a!P15</f>
      </c>
      <c r="Q15" s="118">
        <f>E15+K15+t9a!E15+t9a!K15+t9a!Q15</f>
      </c>
      <c r="R15" s="118">
        <f>F15+L15+t9a!F15+t9a!L15+t9a!R15</f>
      </c>
      <c r="S15" s="118">
        <f>G15+M15+t9a!G15+t9a!M15+t9a!S15</f>
      </c>
      <c r="T15" s="122">
        <f>H15+N15+t9a!H15+t9a!N15+t9a!T15</f>
      </c>
    </row>
    <row r="16" ht="13.5">
      <c r="A16" s="116">
        <v>11</v>
      </c>
      <c r="B16" s="117" t="s">
        <v>24</v>
      </c>
      <c r="C16" s="118">
        <v>38</v>
      </c>
      <c r="D16" s="119">
        <v>4.88</v>
      </c>
      <c r="E16" s="118">
        <v>0</v>
      </c>
      <c r="F16" s="119">
        <v>0</v>
      </c>
      <c r="G16" s="118">
        <v>103</v>
      </c>
      <c r="H16" s="119">
        <v>14.58</v>
      </c>
      <c r="I16" s="118">
        <v>0</v>
      </c>
      <c r="J16" s="119">
        <v>0</v>
      </c>
      <c r="K16" s="119">
        <v>0</v>
      </c>
      <c r="L16" s="119">
        <v>0</v>
      </c>
      <c r="M16" s="118">
        <v>0</v>
      </c>
      <c r="N16" s="119">
        <v>0</v>
      </c>
      <c r="O16" s="118">
        <f>C16+I16+t9a!C16+t9a!I16+t9a!O16</f>
      </c>
      <c r="P16" s="118">
        <f>D16+J16+t9a!D16+t9a!J16+t9a!P16</f>
      </c>
      <c r="Q16" s="118">
        <f>E16+K16+t9a!E16+t9a!K16+t9a!Q16</f>
      </c>
      <c r="R16" s="118">
        <f>F16+L16+t9a!F16+t9a!L16+t9a!R16</f>
      </c>
      <c r="S16" s="118">
        <f>G16+M16+t9a!G16+t9a!M16+t9a!S16</f>
      </c>
      <c r="T16" s="122">
        <f>H16+N16+t9a!H16+t9a!N16+t9a!T16</f>
      </c>
    </row>
    <row r="17" ht="13.5">
      <c r="A17" s="116">
        <v>12</v>
      </c>
      <c r="B17" s="117" t="s">
        <v>25</v>
      </c>
      <c r="C17" s="118">
        <v>34</v>
      </c>
      <c r="D17" s="119">
        <v>0.08</v>
      </c>
      <c r="E17" s="118">
        <v>0</v>
      </c>
      <c r="F17" s="119">
        <v>0</v>
      </c>
      <c r="G17" s="118">
        <v>2</v>
      </c>
      <c r="H17" s="119">
        <v>0.01</v>
      </c>
      <c r="I17" s="118">
        <v>0</v>
      </c>
      <c r="J17" s="119">
        <v>0</v>
      </c>
      <c r="K17" s="119">
        <v>0</v>
      </c>
      <c r="L17" s="119">
        <v>0</v>
      </c>
      <c r="M17" s="118">
        <v>0</v>
      </c>
      <c r="N17" s="119">
        <v>0</v>
      </c>
      <c r="O17" s="118">
        <f>C17+I17+t9a!C17+t9a!I17+t9a!O17</f>
      </c>
      <c r="P17" s="118">
        <f>D17+J17+t9a!D17+t9a!J17+t9a!P17</f>
      </c>
      <c r="Q17" s="118">
        <f>E17+K17+t9a!E17+t9a!K17+t9a!Q17</f>
      </c>
      <c r="R17" s="118">
        <f>F17+L17+t9a!F17+t9a!L17+t9a!R17</f>
      </c>
      <c r="S17" s="118">
        <f>G17+M17+t9a!G17+t9a!M17+t9a!S17</f>
      </c>
      <c r="T17" s="122">
        <f>H17+N17+t9a!H17+t9a!N17+t9a!T17</f>
      </c>
    </row>
    <row r="18" ht="13.5">
      <c r="A18" s="116">
        <v>13</v>
      </c>
      <c r="B18" s="117" t="s">
        <v>26</v>
      </c>
      <c r="C18" s="118">
        <v>0</v>
      </c>
      <c r="D18" s="119">
        <v>10.36</v>
      </c>
      <c r="E18" s="118">
        <v>0</v>
      </c>
      <c r="F18" s="119">
        <v>0</v>
      </c>
      <c r="G18" s="118">
        <v>13</v>
      </c>
      <c r="H18" s="119">
        <v>1.28</v>
      </c>
      <c r="I18" s="118">
        <v>0</v>
      </c>
      <c r="J18" s="119">
        <v>0</v>
      </c>
      <c r="K18" s="119">
        <v>0</v>
      </c>
      <c r="L18" s="119">
        <v>0</v>
      </c>
      <c r="M18" s="118">
        <v>0</v>
      </c>
      <c r="N18" s="119">
        <v>0</v>
      </c>
      <c r="O18" s="118">
        <f>C18+I18+t9a!C18+t9a!I18+t9a!O18</f>
      </c>
      <c r="P18" s="118">
        <f>D18+J18+t9a!D18+t9a!J18+t9a!P18</f>
      </c>
      <c r="Q18" s="118">
        <f>E18+K18+t9a!E18+t9a!K18+t9a!Q18</f>
      </c>
      <c r="R18" s="118">
        <f>F18+L18+t9a!F18+t9a!L18+t9a!R18</f>
      </c>
      <c r="S18" s="118">
        <f>G18+M18+t9a!G18+t9a!M18+t9a!S18</f>
      </c>
      <c r="T18" s="122">
        <f>H18+N18+t9a!H18+t9a!N18+t9a!T18</f>
      </c>
    </row>
    <row r="19" ht="13.5">
      <c r="A19" s="116">
        <v>14</v>
      </c>
      <c r="B19" s="117" t="s">
        <v>27</v>
      </c>
      <c r="C19" s="118">
        <v>99</v>
      </c>
      <c r="D19" s="119">
        <v>5.43</v>
      </c>
      <c r="E19" s="118">
        <v>0</v>
      </c>
      <c r="F19" s="119">
        <v>0</v>
      </c>
      <c r="G19" s="118">
        <v>109</v>
      </c>
      <c r="H19" s="119">
        <v>5.23</v>
      </c>
      <c r="I19" s="118">
        <v>0</v>
      </c>
      <c r="J19" s="119">
        <v>0</v>
      </c>
      <c r="K19" s="119">
        <v>0</v>
      </c>
      <c r="L19" s="119">
        <v>0</v>
      </c>
      <c r="M19" s="118">
        <v>0</v>
      </c>
      <c r="N19" s="119">
        <v>0</v>
      </c>
      <c r="O19" s="118">
        <f>C19+I19+t9a!C19+t9a!I19+t9a!O19</f>
      </c>
      <c r="P19" s="118">
        <f>D19+J19+t9a!D19+t9a!J19+t9a!P19</f>
      </c>
      <c r="Q19" s="118">
        <f>E19+K19+t9a!E19+t9a!K19+t9a!Q19</f>
      </c>
      <c r="R19" s="118">
        <f>F19+L19+t9a!F19+t9a!L19+t9a!R19</f>
      </c>
      <c r="S19" s="118">
        <f>G19+M19+t9a!G19+t9a!M19+t9a!S19</f>
      </c>
      <c r="T19" s="122">
        <f>H19+N19+t9a!H19+t9a!N19+t9a!T19</f>
      </c>
    </row>
    <row r="20" ht="13.5">
      <c r="A20" s="116">
        <v>15</v>
      </c>
      <c r="B20" s="117" t="s">
        <v>28</v>
      </c>
      <c r="C20" s="118">
        <v>491</v>
      </c>
      <c r="D20" s="119">
        <v>120.21</v>
      </c>
      <c r="E20" s="118">
        <v>8</v>
      </c>
      <c r="F20" s="119">
        <v>26.77</v>
      </c>
      <c r="G20" s="118">
        <v>8</v>
      </c>
      <c r="H20" s="119">
        <v>26.77</v>
      </c>
      <c r="I20" s="118">
        <v>0</v>
      </c>
      <c r="J20" s="119">
        <v>0</v>
      </c>
      <c r="K20" s="119">
        <v>0</v>
      </c>
      <c r="L20" s="119">
        <v>0</v>
      </c>
      <c r="M20" s="118">
        <v>0</v>
      </c>
      <c r="N20" s="119">
        <v>0</v>
      </c>
      <c r="O20" s="118">
        <f>C20+I20+t9a!C20+t9a!I20+t9a!O20</f>
      </c>
      <c r="P20" s="118">
        <f>D20+J20+t9a!D20+t9a!J20+t9a!P20</f>
      </c>
      <c r="Q20" s="118">
        <f>E20+K20+t9a!E20+t9a!K20+t9a!Q20</f>
      </c>
      <c r="R20" s="118">
        <f>F20+L20+t9a!F20+t9a!L20+t9a!R20</f>
      </c>
      <c r="S20" s="118">
        <f>G20+M20+t9a!G20+t9a!M20+t9a!S20</f>
      </c>
      <c r="T20" s="122">
        <f>H20+N20+t9a!H20+t9a!N20+t9a!T20</f>
      </c>
    </row>
    <row r="21" ht="13.5">
      <c r="A21" s="116">
        <v>16</v>
      </c>
      <c r="B21" s="117" t="s">
        <v>29</v>
      </c>
      <c r="C21" s="118">
        <v>192</v>
      </c>
      <c r="D21" s="119">
        <v>18.62</v>
      </c>
      <c r="E21" s="118">
        <v>0</v>
      </c>
      <c r="F21" s="119">
        <v>0</v>
      </c>
      <c r="G21" s="118">
        <v>16</v>
      </c>
      <c r="H21" s="119">
        <v>6.5</v>
      </c>
      <c r="I21" s="118">
        <v>2</v>
      </c>
      <c r="J21" s="119">
        <v>0.09</v>
      </c>
      <c r="K21" s="119">
        <v>0</v>
      </c>
      <c r="L21" s="119">
        <v>0</v>
      </c>
      <c r="M21" s="118">
        <v>0</v>
      </c>
      <c r="N21" s="119">
        <v>0.41</v>
      </c>
      <c r="O21" s="118">
        <f>C21+I21+t9a!C21+t9a!I21+t9a!O21</f>
      </c>
      <c r="P21" s="118">
        <f>D21+J21+t9a!D21+t9a!J21+t9a!P21</f>
      </c>
      <c r="Q21" s="118">
        <f>E21+K21+t9a!E21+t9a!K21+t9a!Q21</f>
      </c>
      <c r="R21" s="118">
        <f>F21+L21+t9a!F21+t9a!L21+t9a!R21</f>
      </c>
      <c r="S21" s="118">
        <f>G21+M21+t9a!G21+t9a!M21+t9a!S21</f>
      </c>
      <c r="T21" s="122">
        <f>H21+N21+t9a!H21+t9a!N21+t9a!T21</f>
      </c>
    </row>
    <row r="22" ht="13.5">
      <c r="A22" s="116">
        <v>17</v>
      </c>
      <c r="B22" s="117" t="s">
        <v>30</v>
      </c>
      <c r="C22" s="118">
        <v>0</v>
      </c>
      <c r="D22" s="119">
        <v>0</v>
      </c>
      <c r="E22" s="118">
        <v>0</v>
      </c>
      <c r="F22" s="119">
        <v>0</v>
      </c>
      <c r="G22" s="118">
        <v>0</v>
      </c>
      <c r="H22" s="119">
        <v>0</v>
      </c>
      <c r="I22" s="118">
        <v>0</v>
      </c>
      <c r="J22" s="119">
        <v>0</v>
      </c>
      <c r="K22" s="119">
        <v>0</v>
      </c>
      <c r="L22" s="119">
        <v>0</v>
      </c>
      <c r="M22" s="118">
        <v>0</v>
      </c>
      <c r="N22" s="119">
        <v>0</v>
      </c>
      <c r="O22" s="118">
        <f>C22+I22+t9a!C22+t9a!I22+t9a!O22</f>
      </c>
      <c r="P22" s="118">
        <f>D22+J22+t9a!D22+t9a!J22+t9a!P22</f>
      </c>
      <c r="Q22" s="118">
        <f>E22+K22+t9a!E22+t9a!K22+t9a!Q22</f>
      </c>
      <c r="R22" s="118">
        <f>F22+L22+t9a!F22+t9a!L22+t9a!R22</f>
      </c>
      <c r="S22" s="118">
        <f>G22+M22+t9a!G22+t9a!M22+t9a!S22</f>
      </c>
      <c r="T22" s="122">
        <f>H22+N22+t9a!H22+t9a!N22+t9a!T22</f>
      </c>
    </row>
    <row r="23" ht="13.5">
      <c r="A23" s="116">
        <v>18</v>
      </c>
      <c r="B23" s="117" t="s">
        <v>31</v>
      </c>
      <c r="C23" s="118">
        <v>30</v>
      </c>
      <c r="D23" s="119">
        <v>1.42</v>
      </c>
      <c r="E23" s="118">
        <v>0</v>
      </c>
      <c r="F23" s="119">
        <v>0</v>
      </c>
      <c r="G23" s="118">
        <v>13</v>
      </c>
      <c r="H23" s="119">
        <v>0.89</v>
      </c>
      <c r="I23" s="118">
        <v>0</v>
      </c>
      <c r="J23" s="119">
        <v>0</v>
      </c>
      <c r="K23" s="119">
        <v>0</v>
      </c>
      <c r="L23" s="119">
        <v>0</v>
      </c>
      <c r="M23" s="118">
        <v>0</v>
      </c>
      <c r="N23" s="119">
        <v>0</v>
      </c>
      <c r="O23" s="118">
        <f>C23+I23+t9a!C23+t9a!I23+t9a!O23</f>
      </c>
      <c r="P23" s="118">
        <f>D23+J23+t9a!D23+t9a!J23+t9a!P23</f>
      </c>
      <c r="Q23" s="118">
        <f>E23+K23+t9a!E23+t9a!K23+t9a!Q23</f>
      </c>
      <c r="R23" s="118">
        <f>F23+L23+t9a!F23+t9a!L23+t9a!R23</f>
      </c>
      <c r="S23" s="118">
        <f>G23+M23+t9a!G23+t9a!M23+t9a!S23</f>
      </c>
      <c r="T23" s="122">
        <f>H23+N23+t9a!H23+t9a!N23+t9a!T23</f>
      </c>
    </row>
    <row r="24" ht="13.5">
      <c r="A24" s="116">
        <v>19</v>
      </c>
      <c r="B24" s="117" t="s">
        <v>32</v>
      </c>
      <c r="C24" s="118">
        <v>2822</v>
      </c>
      <c r="D24" s="119">
        <v>38.61</v>
      </c>
      <c r="E24" s="118">
        <v>0</v>
      </c>
      <c r="F24" s="119">
        <v>0</v>
      </c>
      <c r="G24" s="118">
        <v>503</v>
      </c>
      <c r="H24" s="119">
        <v>24.4</v>
      </c>
      <c r="I24" s="118">
        <v>2041</v>
      </c>
      <c r="J24" s="119">
        <v>39.67</v>
      </c>
      <c r="K24" s="119">
        <v>0</v>
      </c>
      <c r="L24" s="119">
        <v>0</v>
      </c>
      <c r="M24" s="118">
        <v>197</v>
      </c>
      <c r="N24" s="119">
        <v>4.33</v>
      </c>
      <c r="O24" s="118">
        <f>C24+I24+t9a!C24+t9a!I24+t9a!O24</f>
      </c>
      <c r="P24" s="118">
        <f>D24+J24+t9a!D24+t9a!J24+t9a!P24</f>
      </c>
      <c r="Q24" s="118">
        <f>E24+K24+t9a!E24+t9a!K24+t9a!Q24</f>
      </c>
      <c r="R24" s="118">
        <f>F24+L24+t9a!F24+t9a!L24+t9a!R24</f>
      </c>
      <c r="S24" s="118">
        <f>G24+M24+t9a!G24+t9a!M24+t9a!S24</f>
      </c>
      <c r="T24" s="122">
        <f>H24+N24+t9a!H24+t9a!N24+t9a!T24</f>
      </c>
    </row>
    <row r="25" ht="13.5">
      <c r="A25" s="116">
        <v>20</v>
      </c>
      <c r="B25" s="117" t="s">
        <v>33</v>
      </c>
      <c r="C25" s="118">
        <v>19</v>
      </c>
      <c r="D25" s="119">
        <v>1.9</v>
      </c>
      <c r="E25" s="118">
        <v>0</v>
      </c>
      <c r="F25" s="119">
        <v>0</v>
      </c>
      <c r="G25" s="118">
        <v>0</v>
      </c>
      <c r="H25" s="119">
        <v>0</v>
      </c>
      <c r="I25" s="118">
        <v>0</v>
      </c>
      <c r="J25" s="119">
        <v>0</v>
      </c>
      <c r="K25" s="119">
        <v>0</v>
      </c>
      <c r="L25" s="119">
        <v>0</v>
      </c>
      <c r="M25" s="118">
        <v>0</v>
      </c>
      <c r="N25" s="119">
        <v>0</v>
      </c>
      <c r="O25" s="118">
        <f>C25+I25+t9a!C25+t9a!I25+t9a!O25</f>
      </c>
      <c r="P25" s="118">
        <f>D25+J25+t9a!D25+t9a!J25+t9a!P25</f>
      </c>
      <c r="Q25" s="118">
        <f>E25+K25+t9a!E25+t9a!K25+t9a!Q25</f>
      </c>
      <c r="R25" s="118">
        <f>F25+L25+t9a!F25+t9a!L25+t9a!R25</f>
      </c>
      <c r="S25" s="118">
        <f>G25+M25+t9a!G25+t9a!M25+t9a!S25</f>
      </c>
      <c r="T25" s="122">
        <f>H25+N25+t9a!H25+t9a!N25+t9a!T25</f>
      </c>
    </row>
    <row r="26" ht="13.5">
      <c r="A26" s="116">
        <v>21</v>
      </c>
      <c r="B26" s="117" t="s">
        <v>34</v>
      </c>
      <c r="C26" s="118">
        <v>0</v>
      </c>
      <c r="D26" s="119">
        <v>0</v>
      </c>
      <c r="E26" s="118">
        <v>0</v>
      </c>
      <c r="F26" s="119">
        <v>0</v>
      </c>
      <c r="G26" s="118">
        <v>0</v>
      </c>
      <c r="H26" s="119">
        <v>0</v>
      </c>
      <c r="I26" s="118">
        <v>0</v>
      </c>
      <c r="J26" s="119">
        <v>0</v>
      </c>
      <c r="K26" s="119">
        <v>0</v>
      </c>
      <c r="L26" s="119">
        <v>0</v>
      </c>
      <c r="M26" s="118">
        <v>0</v>
      </c>
      <c r="N26" s="119">
        <v>0</v>
      </c>
      <c r="O26" s="118">
        <f>C26+I26+t9a!C26+t9a!I26+t9a!O26</f>
      </c>
      <c r="P26" s="118">
        <f>D26+J26+t9a!D26+t9a!J26+t9a!P26</f>
      </c>
      <c r="Q26" s="118">
        <f>E26+K26+t9a!E26+t9a!K26+t9a!Q26</f>
      </c>
      <c r="R26" s="118">
        <f>F26+L26+t9a!F26+t9a!L26+t9a!R26</f>
      </c>
      <c r="S26" s="118">
        <f>G26+M26+t9a!G26+t9a!M26+t9a!S26</f>
      </c>
      <c r="T26" s="122">
        <f>H26+N26+t9a!H26+t9a!N26+t9a!T26</f>
      </c>
    </row>
    <row r="27" ht="13.5">
      <c r="A27" s="116">
        <v>22</v>
      </c>
      <c r="B27" s="117" t="s">
        <v>35</v>
      </c>
      <c r="C27" s="118">
        <v>0</v>
      </c>
      <c r="D27" s="119">
        <v>0</v>
      </c>
      <c r="E27" s="118">
        <v>0</v>
      </c>
      <c r="F27" s="119">
        <v>0</v>
      </c>
      <c r="G27" s="118">
        <v>0</v>
      </c>
      <c r="H27" s="119">
        <v>0</v>
      </c>
      <c r="I27" s="118">
        <v>0</v>
      </c>
      <c r="J27" s="119">
        <v>0</v>
      </c>
      <c r="K27" s="119">
        <v>0</v>
      </c>
      <c r="L27" s="119">
        <v>0</v>
      </c>
      <c r="M27" s="118">
        <v>0</v>
      </c>
      <c r="N27" s="119">
        <v>0</v>
      </c>
      <c r="O27" s="118">
        <f>C27+I27+t9a!C27+t9a!I27+t9a!O27</f>
      </c>
      <c r="P27" s="118">
        <f>D27+J27+t9a!D27+t9a!J27+t9a!P27</f>
      </c>
      <c r="Q27" s="118">
        <f>E27+K27+t9a!E27+t9a!K27+t9a!Q27</f>
      </c>
      <c r="R27" s="118">
        <f>F27+L27+t9a!F27+t9a!L27+t9a!R27</f>
      </c>
      <c r="S27" s="118">
        <f>G27+M27+t9a!G27+t9a!M27+t9a!S27</f>
      </c>
      <c r="T27" s="122">
        <f>H27+N27+t9a!H27+t9a!N27+t9a!T27</f>
      </c>
    </row>
    <row r="28" ht="13.5">
      <c r="A28" s="116">
        <v>23</v>
      </c>
      <c r="B28" s="117" t="s">
        <v>36</v>
      </c>
      <c r="C28" s="118">
        <v>24</v>
      </c>
      <c r="D28" s="119">
        <v>1.13</v>
      </c>
      <c r="E28" s="118">
        <v>0</v>
      </c>
      <c r="F28" s="119">
        <v>0</v>
      </c>
      <c r="G28" s="118">
        <v>57</v>
      </c>
      <c r="H28" s="119">
        <v>1.21</v>
      </c>
      <c r="I28" s="118">
        <v>0</v>
      </c>
      <c r="J28" s="119">
        <v>0</v>
      </c>
      <c r="K28" s="119">
        <v>0</v>
      </c>
      <c r="L28" s="119">
        <v>0</v>
      </c>
      <c r="M28" s="118">
        <v>0</v>
      </c>
      <c r="N28" s="119">
        <v>0</v>
      </c>
      <c r="O28" s="118">
        <f>C28+I28+t9a!C28+t9a!I28+t9a!O28</f>
      </c>
      <c r="P28" s="118">
        <f>D28+J28+t9a!D28+t9a!J28+t9a!P28</f>
      </c>
      <c r="Q28" s="118">
        <f>E28+K28+t9a!E28+t9a!K28+t9a!Q28</f>
      </c>
      <c r="R28" s="118">
        <f>F28+L28+t9a!F28+t9a!L28+t9a!R28</f>
      </c>
      <c r="S28" s="118">
        <f>G28+M28+t9a!G28+t9a!M28+t9a!S28</f>
      </c>
      <c r="T28" s="122">
        <f>H28+N28+t9a!H28+t9a!N28+t9a!T28</f>
      </c>
    </row>
    <row r="29" ht="13.5">
      <c r="A29" s="116">
        <v>24</v>
      </c>
      <c r="B29" s="117" t="s">
        <v>37</v>
      </c>
      <c r="C29" s="118">
        <v>1189</v>
      </c>
      <c r="D29" s="119">
        <v>51.92</v>
      </c>
      <c r="E29" s="118">
        <v>0</v>
      </c>
      <c r="F29" s="119">
        <v>0</v>
      </c>
      <c r="G29" s="118">
        <v>1239</v>
      </c>
      <c r="H29" s="119">
        <v>53.47</v>
      </c>
      <c r="I29" s="118">
        <v>0</v>
      </c>
      <c r="J29" s="119">
        <v>0</v>
      </c>
      <c r="K29" s="119">
        <v>0</v>
      </c>
      <c r="L29" s="119">
        <v>0</v>
      </c>
      <c r="M29" s="118">
        <v>0</v>
      </c>
      <c r="N29" s="119">
        <v>0</v>
      </c>
      <c r="O29" s="118">
        <f>C29+I29+t9a!C29+t9a!I29+t9a!O29</f>
      </c>
      <c r="P29" s="118">
        <f>D29+J29+t9a!D29+t9a!J29+t9a!P29</f>
      </c>
      <c r="Q29" s="118">
        <f>E29+K29+t9a!E29+t9a!K29+t9a!Q29</f>
      </c>
      <c r="R29" s="118">
        <f>F29+L29+t9a!F29+t9a!L29+t9a!R29</f>
      </c>
      <c r="S29" s="118">
        <f>G29+M29+t9a!G29+t9a!M29+t9a!S29</f>
      </c>
      <c r="T29" s="122">
        <f>H29+N29+t9a!H29+t9a!N29+t9a!T29</f>
      </c>
    </row>
    <row r="30" ht="13.5">
      <c r="A30" s="116">
        <v>25</v>
      </c>
      <c r="B30" s="117" t="s">
        <v>38</v>
      </c>
      <c r="C30" s="118">
        <v>182</v>
      </c>
      <c r="D30" s="119">
        <v>14.64</v>
      </c>
      <c r="E30" s="118">
        <v>0</v>
      </c>
      <c r="F30" s="119">
        <v>0</v>
      </c>
      <c r="G30" s="118">
        <v>171</v>
      </c>
      <c r="H30" s="119">
        <v>12.78</v>
      </c>
      <c r="I30" s="118">
        <v>1</v>
      </c>
      <c r="J30" s="119">
        <v>0.07</v>
      </c>
      <c r="K30" s="119">
        <v>0</v>
      </c>
      <c r="L30" s="119">
        <v>0</v>
      </c>
      <c r="M30" s="118">
        <v>0</v>
      </c>
      <c r="N30" s="119">
        <v>0</v>
      </c>
      <c r="O30" s="118">
        <f>C30+I30+t9a!C30+t9a!I30+t9a!O30</f>
      </c>
      <c r="P30" s="118">
        <f>D30+J30+t9a!D30+t9a!J30+t9a!P30</f>
      </c>
      <c r="Q30" s="118">
        <f>E30+K30+t9a!E30+t9a!K30+t9a!Q30</f>
      </c>
      <c r="R30" s="118">
        <f>F30+L30+t9a!F30+t9a!L30+t9a!R30</f>
      </c>
      <c r="S30" s="118">
        <f>G30+M30+t9a!G30+t9a!M30+t9a!S30</f>
      </c>
      <c r="T30" s="122">
        <f>H30+N30+t9a!H30+t9a!N30+t9a!T30</f>
      </c>
    </row>
    <row r="31" ht="13.5">
      <c r="A31" s="116">
        <v>26</v>
      </c>
      <c r="B31" s="117" t="s">
        <v>39</v>
      </c>
      <c r="C31" s="118">
        <v>0</v>
      </c>
      <c r="D31" s="119">
        <v>0</v>
      </c>
      <c r="E31" s="118">
        <v>0</v>
      </c>
      <c r="F31" s="119">
        <v>0</v>
      </c>
      <c r="G31" s="118">
        <v>31</v>
      </c>
      <c r="H31" s="119">
        <v>0.2</v>
      </c>
      <c r="I31" s="118">
        <v>0</v>
      </c>
      <c r="J31" s="119">
        <v>0</v>
      </c>
      <c r="K31" s="119">
        <v>0</v>
      </c>
      <c r="L31" s="119">
        <v>0</v>
      </c>
      <c r="M31" s="118">
        <v>0</v>
      </c>
      <c r="N31" s="119">
        <v>0</v>
      </c>
      <c r="O31" s="118">
        <f>C31+I31+t9a!C31+t9a!I31+t9a!O31</f>
      </c>
      <c r="P31" s="118">
        <f>D31+J31+t9a!D31+t9a!J31+t9a!P31</f>
      </c>
      <c r="Q31" s="118">
        <f>E31+K31+t9a!E31+t9a!K31+t9a!Q31</f>
      </c>
      <c r="R31" s="118">
        <f>F31+L31+t9a!F31+t9a!L31+t9a!R31</f>
      </c>
      <c r="S31" s="118">
        <f>G31+M31+t9a!G31+t9a!M31+t9a!S31</f>
      </c>
      <c r="T31" s="122">
        <f>H31+N31+t9a!H31+t9a!N31+t9a!T31</f>
      </c>
    </row>
    <row r="32" ht="13.5">
      <c r="A32" s="116">
        <v>27</v>
      </c>
      <c r="B32" s="117" t="s">
        <v>40</v>
      </c>
      <c r="C32" s="118">
        <v>42</v>
      </c>
      <c r="D32" s="119">
        <v>1.78</v>
      </c>
      <c r="E32" s="118">
        <v>0</v>
      </c>
      <c r="F32" s="119">
        <v>0</v>
      </c>
      <c r="G32" s="118">
        <v>5</v>
      </c>
      <c r="H32" s="119">
        <v>0.05</v>
      </c>
      <c r="I32" s="118">
        <v>0</v>
      </c>
      <c r="J32" s="119">
        <v>0</v>
      </c>
      <c r="K32" s="119">
        <v>0</v>
      </c>
      <c r="L32" s="119">
        <v>0</v>
      </c>
      <c r="M32" s="118">
        <v>0</v>
      </c>
      <c r="N32" s="119">
        <v>0</v>
      </c>
      <c r="O32" s="118">
        <f>C32+I32+t9a!C32+t9a!I32+t9a!O32</f>
      </c>
      <c r="P32" s="118">
        <f>D32+J32+t9a!D32+t9a!J32+t9a!P32</f>
      </c>
      <c r="Q32" s="118">
        <f>E32+K32+t9a!E32+t9a!K32+t9a!Q32</f>
      </c>
      <c r="R32" s="118">
        <f>F32+L32+t9a!F32+t9a!L32+t9a!R32</f>
      </c>
      <c r="S32" s="118">
        <f>G32+M32+t9a!G32+t9a!M32+t9a!S32</f>
      </c>
      <c r="T32" s="122">
        <f>H32+N32+t9a!H32+t9a!N32+t9a!T32</f>
      </c>
    </row>
    <row r="33" ht="13.5" s="55" customFormat="1">
      <c r="A33" s="81"/>
      <c r="B33" s="52" t="s">
        <v>41</v>
      </c>
      <c r="C33" s="53">
        <f>SUM(C6:C32)</f>
      </c>
      <c r="D33" s="54">
        <f>SUM(D6:D32)</f>
      </c>
      <c r="E33" s="53"/>
      <c r="F33" s="54"/>
      <c r="G33" s="53">
        <f>SUM(G6:G32)</f>
      </c>
      <c r="H33" s="54">
        <f>SUM(H6:H32)</f>
      </c>
      <c r="I33" s="53">
        <f>SUM(I6:I32)</f>
      </c>
      <c r="J33" s="54">
        <f>SUM(J6:J32)</f>
      </c>
      <c r="K33" s="54"/>
      <c r="L33" s="54"/>
      <c r="M33" s="53">
        <f>SUM(M6:M32)</f>
      </c>
      <c r="N33" s="54">
        <f>SUM(N6:N32)</f>
      </c>
      <c r="O33" s="53">
        <f>SUM(O6:O32)</f>
      </c>
      <c r="P33" s="54">
        <f>SUM(P6:P32)</f>
      </c>
      <c r="Q33" s="53"/>
      <c r="R33" s="54"/>
      <c r="S33" s="53">
        <f>SUM(S6:S32)</f>
      </c>
      <c r="T33" s="82">
        <f>SUM(T6:T32)</f>
      </c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  <c r="IV33" s="56"/>
    </row>
    <row r="34" ht="13.5" s="47" customFormat="1">
      <c r="A34" s="116">
        <v>28</v>
      </c>
      <c r="B34" s="117" t="s">
        <v>42</v>
      </c>
      <c r="C34" s="118">
        <v>38</v>
      </c>
      <c r="D34" s="119">
        <v>6.59</v>
      </c>
      <c r="E34" s="118">
        <v>0</v>
      </c>
      <c r="F34" s="119">
        <v>0</v>
      </c>
      <c r="G34" s="118">
        <v>53</v>
      </c>
      <c r="H34" s="119">
        <v>13.56</v>
      </c>
      <c r="I34" s="118">
        <v>1</v>
      </c>
      <c r="J34" s="119">
        <v>0.18</v>
      </c>
      <c r="K34" s="119">
        <v>0</v>
      </c>
      <c r="L34" s="119">
        <v>0</v>
      </c>
      <c r="M34" s="118">
        <v>0</v>
      </c>
      <c r="N34" s="119">
        <v>0</v>
      </c>
      <c r="O34" s="118">
        <f>C34+I34+t9a!C34+t9a!I34+t9a!O34</f>
      </c>
      <c r="P34" s="118">
        <f>D34+J34+t9a!D34+t9a!J34+t9a!P34</f>
      </c>
      <c r="Q34" s="118">
        <f>E34+K34+t9a!E34+t9a!K34+t9a!Q34</f>
      </c>
      <c r="R34" s="118">
        <f>F34+L34+t9a!F34+t9a!L34+t9a!R34</f>
      </c>
      <c r="S34" s="118">
        <f>G34+M34+t9a!G34+t9a!M34+t9a!S34</f>
      </c>
      <c r="T34" s="122">
        <f>H34+N34+t9a!H34+t9a!N34+t9a!T34</f>
      </c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ht="13.5" s="47" customFormat="1">
      <c r="A35" s="116">
        <v>29</v>
      </c>
      <c r="B35" s="117" t="s">
        <v>43</v>
      </c>
      <c r="C35" s="118">
        <v>0</v>
      </c>
      <c r="D35" s="119">
        <v>0</v>
      </c>
      <c r="E35" s="118">
        <v>0</v>
      </c>
      <c r="F35" s="118">
        <v>0</v>
      </c>
      <c r="G35" s="118">
        <v>0</v>
      </c>
      <c r="H35" s="119">
        <v>0</v>
      </c>
      <c r="I35" s="118">
        <v>0</v>
      </c>
      <c r="J35" s="119">
        <v>0</v>
      </c>
      <c r="K35" s="118">
        <v>0</v>
      </c>
      <c r="L35" s="118">
        <v>0</v>
      </c>
      <c r="M35" s="118">
        <v>0</v>
      </c>
      <c r="N35" s="119">
        <v>0</v>
      </c>
      <c r="O35" s="118">
        <f>C35+I35+t9a!C35+t9a!I35+t9a!O35</f>
      </c>
      <c r="P35" s="118">
        <f>D35+J35+t9a!D35+t9a!J35+t9a!P35</f>
      </c>
      <c r="Q35" s="118">
        <f>E35+K35+t9a!E35+t9a!K35+t9a!Q35</f>
      </c>
      <c r="R35" s="118">
        <f>F35+L35+t9a!F35+t9a!L35+t9a!R35</f>
      </c>
      <c r="S35" s="118">
        <f>G35+M35+t9a!G35+t9a!M35+t9a!S35</f>
      </c>
      <c r="T35" s="122">
        <f>H35+N35+t9a!H35+t9a!N35+t9a!T35</f>
      </c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ht="13.5">
      <c r="A36" s="116">
        <v>30</v>
      </c>
      <c r="B36" s="117" t="s">
        <v>44</v>
      </c>
      <c r="C36" s="118">
        <v>0</v>
      </c>
      <c r="D36" s="119">
        <v>0</v>
      </c>
      <c r="E36" s="118">
        <v>0</v>
      </c>
      <c r="F36" s="119">
        <v>0</v>
      </c>
      <c r="G36" s="118">
        <v>0</v>
      </c>
      <c r="H36" s="119">
        <v>0</v>
      </c>
      <c r="I36" s="118">
        <v>0</v>
      </c>
      <c r="J36" s="119">
        <v>0</v>
      </c>
      <c r="K36" s="119">
        <v>0</v>
      </c>
      <c r="L36" s="119">
        <v>0</v>
      </c>
      <c r="M36" s="118">
        <v>0</v>
      </c>
      <c r="N36" s="119">
        <v>0</v>
      </c>
      <c r="O36" s="118">
        <f>C36+I36+t9a!C36+t9a!I36+t9a!O36</f>
      </c>
      <c r="P36" s="118">
        <f>D36+J36+t9a!D36+t9a!J36+t9a!P36</f>
      </c>
      <c r="Q36" s="118">
        <f>E36+K36+t9a!E36+t9a!K36+t9a!Q36</f>
      </c>
      <c r="R36" s="118">
        <f>F36+L36+t9a!F36+t9a!L36+t9a!R36</f>
      </c>
      <c r="S36" s="118">
        <f>G36+M36+t9a!G36+t9a!M36+t9a!S36</f>
      </c>
      <c r="T36" s="122">
        <f>H36+N36+t9a!H36+t9a!N36+t9a!T36</f>
      </c>
    </row>
    <row r="37" ht="13.5">
      <c r="A37" s="116">
        <v>31</v>
      </c>
      <c r="B37" s="117" t="s">
        <v>45</v>
      </c>
      <c r="C37" s="118">
        <v>0</v>
      </c>
      <c r="D37" s="119">
        <v>0</v>
      </c>
      <c r="E37" s="118">
        <v>0</v>
      </c>
      <c r="F37" s="119">
        <v>0</v>
      </c>
      <c r="G37" s="118">
        <v>0</v>
      </c>
      <c r="H37" s="119">
        <v>0</v>
      </c>
      <c r="I37" s="118">
        <v>0</v>
      </c>
      <c r="J37" s="119">
        <v>0</v>
      </c>
      <c r="K37" s="119">
        <v>0</v>
      </c>
      <c r="L37" s="119">
        <v>0</v>
      </c>
      <c r="M37" s="118">
        <v>0</v>
      </c>
      <c r="N37" s="119">
        <v>0</v>
      </c>
      <c r="O37" s="118">
        <f>C37+I37+t9a!C37+t9a!I37+t9a!O37</f>
      </c>
      <c r="P37" s="118">
        <f>D37+J37+t9a!D37+t9a!J37+t9a!P37</f>
      </c>
      <c r="Q37" s="118">
        <f>E37+K37+t9a!E37+t9a!K37+t9a!Q37</f>
      </c>
      <c r="R37" s="118">
        <f>F37+L37+t9a!F37+t9a!L37+t9a!R37</f>
      </c>
      <c r="S37" s="118">
        <f>G37+M37+t9a!G37+t9a!M37+t9a!S37</f>
      </c>
      <c r="T37" s="122">
        <f>H37+N37+t9a!H37+t9a!N37+t9a!T37</f>
      </c>
    </row>
    <row r="38" ht="13.5">
      <c r="A38" s="116">
        <v>32</v>
      </c>
      <c r="B38" s="117" t="s">
        <v>46</v>
      </c>
      <c r="C38" s="118">
        <v>14</v>
      </c>
      <c r="D38" s="119">
        <v>0.4</v>
      </c>
      <c r="E38" s="118">
        <v>0</v>
      </c>
      <c r="F38" s="119">
        <v>0</v>
      </c>
      <c r="G38" s="118">
        <v>21</v>
      </c>
      <c r="H38" s="119">
        <v>0.54</v>
      </c>
      <c r="I38" s="118">
        <v>0</v>
      </c>
      <c r="J38" s="119">
        <v>0</v>
      </c>
      <c r="K38" s="119">
        <v>0</v>
      </c>
      <c r="L38" s="119">
        <v>0</v>
      </c>
      <c r="M38" s="118">
        <v>0</v>
      </c>
      <c r="N38" s="119">
        <v>0</v>
      </c>
      <c r="O38" s="118">
        <f>C38+I38+t9a!C38+t9a!I38+t9a!O38</f>
      </c>
      <c r="P38" s="118">
        <f>D38+J38+t9a!D38+t9a!J38+t9a!P38</f>
      </c>
      <c r="Q38" s="118">
        <f>E38+K38+t9a!E38+t9a!K38+t9a!Q38</f>
      </c>
      <c r="R38" s="118">
        <f>F38+L38+t9a!F38+t9a!L38+t9a!R38</f>
      </c>
      <c r="S38" s="118">
        <f>G38+M38+t9a!G38+t9a!M38+t9a!S38</f>
      </c>
      <c r="T38" s="122">
        <f>H38+N38+t9a!H38+t9a!N38+t9a!T38</f>
      </c>
    </row>
    <row r="39" ht="13.5">
      <c r="A39" s="116">
        <v>33</v>
      </c>
      <c r="B39" s="117" t="s">
        <v>47</v>
      </c>
      <c r="C39" s="118">
        <v>535</v>
      </c>
      <c r="D39" s="119">
        <v>27.92</v>
      </c>
      <c r="E39" s="118">
        <v>0</v>
      </c>
      <c r="F39" s="119">
        <v>0</v>
      </c>
      <c r="G39" s="118">
        <v>126</v>
      </c>
      <c r="H39" s="119">
        <v>4.91</v>
      </c>
      <c r="I39" s="118">
        <v>0</v>
      </c>
      <c r="J39" s="119">
        <v>0</v>
      </c>
      <c r="K39" s="119">
        <v>0</v>
      </c>
      <c r="L39" s="119">
        <v>0</v>
      </c>
      <c r="M39" s="118">
        <v>7</v>
      </c>
      <c r="N39" s="119">
        <v>0.02</v>
      </c>
      <c r="O39" s="118">
        <f>C39+I39+t9a!C39+t9a!I39+t9a!O39</f>
      </c>
      <c r="P39" s="118">
        <f>D39+J39+t9a!D39+t9a!J39+t9a!P39</f>
      </c>
      <c r="Q39" s="118">
        <f>E39+K39+t9a!E39+t9a!K39+t9a!Q39</f>
      </c>
      <c r="R39" s="118">
        <f>F39+L39+t9a!F39+t9a!L39+t9a!R39</f>
      </c>
      <c r="S39" s="118">
        <f>G39+M39+t9a!G39+t9a!M39+t9a!S39</f>
      </c>
      <c r="T39" s="122">
        <f>H39+N39+t9a!H39+t9a!N39+t9a!T39</f>
      </c>
    </row>
    <row r="40" ht="13.5">
      <c r="A40" s="116">
        <v>34</v>
      </c>
      <c r="B40" s="117" t="s">
        <v>48</v>
      </c>
      <c r="C40" s="118">
        <v>0</v>
      </c>
      <c r="D40" s="119">
        <v>0</v>
      </c>
      <c r="E40" s="118">
        <v>0</v>
      </c>
      <c r="F40" s="119">
        <v>0</v>
      </c>
      <c r="G40" s="118">
        <v>0</v>
      </c>
      <c r="H40" s="119">
        <v>0</v>
      </c>
      <c r="I40" s="118">
        <v>0</v>
      </c>
      <c r="J40" s="119">
        <v>0</v>
      </c>
      <c r="K40" s="119">
        <v>0</v>
      </c>
      <c r="L40" s="119">
        <v>0</v>
      </c>
      <c r="M40" s="118">
        <v>0</v>
      </c>
      <c r="N40" s="119">
        <v>0</v>
      </c>
      <c r="O40" s="118">
        <f>C40+I40+t9a!C40+t9a!I40+t9a!O40</f>
      </c>
      <c r="P40" s="118">
        <f>D40+J40+t9a!D40+t9a!J40+t9a!P40</f>
      </c>
      <c r="Q40" s="118">
        <f>E40+K40+t9a!E40+t9a!K40+t9a!Q40</f>
      </c>
      <c r="R40" s="118">
        <f>F40+L40+t9a!F40+t9a!L40+t9a!R40</f>
      </c>
      <c r="S40" s="118">
        <f>G40+M40+t9a!G40+t9a!M40+t9a!S40</f>
      </c>
      <c r="T40" s="122">
        <f>H40+N40+t9a!H40+t9a!N40+t9a!T40</f>
      </c>
    </row>
    <row r="41" ht="13.5">
      <c r="A41" s="116">
        <v>35</v>
      </c>
      <c r="B41" s="117" t="s">
        <v>49</v>
      </c>
      <c r="C41" s="118">
        <v>201</v>
      </c>
      <c r="D41" s="119">
        <v>16.28</v>
      </c>
      <c r="E41" s="118">
        <v>401</v>
      </c>
      <c r="F41" s="119">
        <v>42.57</v>
      </c>
      <c r="G41" s="118">
        <v>439</v>
      </c>
      <c r="H41" s="119">
        <v>48.89</v>
      </c>
      <c r="I41" s="118">
        <v>1</v>
      </c>
      <c r="J41" s="119">
        <v>0.08</v>
      </c>
      <c r="K41" s="119">
        <v>4</v>
      </c>
      <c r="L41" s="119">
        <v>0.05</v>
      </c>
      <c r="M41" s="118">
        <v>3</v>
      </c>
      <c r="N41" s="119">
        <v>0.04</v>
      </c>
      <c r="O41" s="118">
        <f>C41+I41+t9a!C41+t9a!I41+t9a!O41</f>
      </c>
      <c r="P41" s="118">
        <f>D41+J41+t9a!D41+t9a!J41+t9a!P41</f>
      </c>
      <c r="Q41" s="118">
        <f>E41+K41+t9a!E41+t9a!K41+t9a!Q41</f>
      </c>
      <c r="R41" s="118">
        <f>F41+L41+t9a!F41+t9a!L41+t9a!R41</f>
      </c>
      <c r="S41" s="118">
        <f>G41+M41+t9a!G41+t9a!M41+t9a!S41</f>
      </c>
      <c r="T41" s="122">
        <f>H41+N41+t9a!H41+t9a!N41+t9a!T41</f>
      </c>
    </row>
    <row r="42" ht="13.5">
      <c r="A42" s="116">
        <v>36</v>
      </c>
      <c r="B42" s="117" t="s">
        <v>50</v>
      </c>
      <c r="C42" s="118">
        <v>310</v>
      </c>
      <c r="D42" s="119">
        <v>22.54</v>
      </c>
      <c r="E42" s="118">
        <v>356</v>
      </c>
      <c r="F42" s="119">
        <v>29.38</v>
      </c>
      <c r="G42" s="118">
        <v>356</v>
      </c>
      <c r="H42" s="119">
        <v>29.38</v>
      </c>
      <c r="I42" s="118">
        <v>0</v>
      </c>
      <c r="J42" s="119">
        <v>0</v>
      </c>
      <c r="K42" s="119">
        <v>0</v>
      </c>
      <c r="L42" s="119">
        <v>0</v>
      </c>
      <c r="M42" s="118">
        <v>0</v>
      </c>
      <c r="N42" s="119">
        <v>0</v>
      </c>
      <c r="O42" s="118">
        <f>C42+I42+t9a!C42+t9a!I42+t9a!O42</f>
      </c>
      <c r="P42" s="118">
        <f>D42+J42+t9a!D42+t9a!J42+t9a!P42</f>
      </c>
      <c r="Q42" s="118">
        <f>E42+K42+t9a!E42+t9a!K42+t9a!Q42</f>
      </c>
      <c r="R42" s="118">
        <f>F42+L42+t9a!F42+t9a!L42+t9a!R42</f>
      </c>
      <c r="S42" s="118">
        <f>G42+M42+t9a!G42+t9a!M42+t9a!S42</f>
      </c>
      <c r="T42" s="122">
        <f>H42+N42+t9a!H42+t9a!N42+t9a!T42</f>
      </c>
    </row>
    <row r="43" ht="13.5">
      <c r="A43" s="116">
        <v>37</v>
      </c>
      <c r="B43" s="117" t="s">
        <v>51</v>
      </c>
      <c r="C43" s="118">
        <v>10</v>
      </c>
      <c r="D43" s="119">
        <v>0.44</v>
      </c>
      <c r="E43" s="118">
        <v>0</v>
      </c>
      <c r="F43" s="119">
        <v>0</v>
      </c>
      <c r="G43" s="118">
        <v>0</v>
      </c>
      <c r="H43" s="119">
        <v>0</v>
      </c>
      <c r="I43" s="118">
        <v>0</v>
      </c>
      <c r="J43" s="119">
        <v>0</v>
      </c>
      <c r="K43" s="119">
        <v>0</v>
      </c>
      <c r="L43" s="119">
        <v>0</v>
      </c>
      <c r="M43" s="118">
        <v>0</v>
      </c>
      <c r="N43" s="119">
        <v>0</v>
      </c>
      <c r="O43" s="118">
        <f>C43+I43+t9a!C43+t9a!I43+t9a!O43</f>
      </c>
      <c r="P43" s="118">
        <f>D43+J43+t9a!D43+t9a!J43+t9a!P43</f>
      </c>
      <c r="Q43" s="118">
        <f>E43+K43+t9a!E43+t9a!K43+t9a!Q43</f>
      </c>
      <c r="R43" s="118">
        <f>F43+L43+t9a!F43+t9a!L43+t9a!R43</f>
      </c>
      <c r="S43" s="118">
        <f>G43+M43+t9a!G43+t9a!M43+t9a!S43</f>
      </c>
      <c r="T43" s="122">
        <f>H43+N43+t9a!H43+t9a!N43+t9a!T43</f>
      </c>
    </row>
    <row r="44" ht="13.5">
      <c r="A44" s="116">
        <v>38</v>
      </c>
      <c r="B44" s="117" t="s">
        <v>52</v>
      </c>
      <c r="C44" s="118">
        <v>0</v>
      </c>
      <c r="D44" s="119">
        <v>0</v>
      </c>
      <c r="E44" s="118">
        <v>0</v>
      </c>
      <c r="F44" s="119">
        <v>0</v>
      </c>
      <c r="G44" s="118">
        <v>10</v>
      </c>
      <c r="H44" s="119">
        <v>1.5</v>
      </c>
      <c r="I44" s="118">
        <v>0</v>
      </c>
      <c r="J44" s="119">
        <v>0</v>
      </c>
      <c r="K44" s="119">
        <v>0</v>
      </c>
      <c r="L44" s="119">
        <v>0</v>
      </c>
      <c r="M44" s="118">
        <v>0</v>
      </c>
      <c r="N44" s="119">
        <v>0</v>
      </c>
      <c r="O44" s="118">
        <f>C44+I44+t9a!C44+t9a!I44+t9a!O44</f>
      </c>
      <c r="P44" s="118">
        <f>D44+J44+t9a!D44+t9a!J44+t9a!P44</f>
      </c>
      <c r="Q44" s="118">
        <f>E44+K44+t9a!E44+t9a!K44+t9a!Q44</f>
      </c>
      <c r="R44" s="118">
        <f>F44+L44+t9a!F44+t9a!L44+t9a!R44</f>
      </c>
      <c r="S44" s="118">
        <f>G44+M44+t9a!G44+t9a!M44+t9a!S44</f>
      </c>
      <c r="T44" s="122">
        <f>H44+N44+t9a!H44+t9a!N44+t9a!T44</f>
      </c>
    </row>
    <row r="45" ht="13.5">
      <c r="A45" s="116">
        <v>39</v>
      </c>
      <c r="B45" s="117" t="s">
        <v>53</v>
      </c>
      <c r="C45" s="118">
        <v>0</v>
      </c>
      <c r="D45" s="119">
        <v>0</v>
      </c>
      <c r="E45" s="118">
        <v>0</v>
      </c>
      <c r="F45" s="119">
        <v>0</v>
      </c>
      <c r="G45" s="118">
        <v>0</v>
      </c>
      <c r="H45" s="119">
        <v>0</v>
      </c>
      <c r="I45" s="118">
        <v>0</v>
      </c>
      <c r="J45" s="119">
        <v>0</v>
      </c>
      <c r="K45" s="119">
        <v>0</v>
      </c>
      <c r="L45" s="119">
        <v>0</v>
      </c>
      <c r="M45" s="118">
        <v>0</v>
      </c>
      <c r="N45" s="119">
        <v>0</v>
      </c>
      <c r="O45" s="118">
        <f>C45+I45+t9a!C45+t9a!I45+t9a!O45</f>
      </c>
      <c r="P45" s="118">
        <f>D45+J45+t9a!D45+t9a!J45+t9a!P45</f>
      </c>
      <c r="Q45" s="118">
        <f>E45+K45+t9a!E45+t9a!K45+t9a!Q45</f>
      </c>
      <c r="R45" s="118">
        <f>F45+L45+t9a!F45+t9a!L45+t9a!R45</f>
      </c>
      <c r="S45" s="118">
        <f>G45+M45+t9a!G45+t9a!M45+t9a!S45</f>
      </c>
      <c r="T45" s="122">
        <f>H45+N45+t9a!H45+t9a!N45+t9a!T45</f>
      </c>
    </row>
    <row r="46" ht="13.5">
      <c r="A46" s="116">
        <v>40</v>
      </c>
      <c r="B46" s="117" t="s">
        <v>54</v>
      </c>
      <c r="C46" s="118">
        <v>10</v>
      </c>
      <c r="D46" s="119">
        <v>0.24</v>
      </c>
      <c r="E46" s="118">
        <v>0</v>
      </c>
      <c r="F46" s="119">
        <v>0</v>
      </c>
      <c r="G46" s="118">
        <v>255</v>
      </c>
      <c r="H46" s="119">
        <v>25.83</v>
      </c>
      <c r="I46" s="118">
        <v>0</v>
      </c>
      <c r="J46" s="119">
        <v>0</v>
      </c>
      <c r="K46" s="119">
        <v>0</v>
      </c>
      <c r="L46" s="119">
        <v>0</v>
      </c>
      <c r="M46" s="118">
        <v>70</v>
      </c>
      <c r="N46" s="119">
        <v>43.02</v>
      </c>
      <c r="O46" s="118">
        <f>C46+I46+t9a!C46+t9a!I46+t9a!O46</f>
      </c>
      <c r="P46" s="118">
        <f>D46+J46+t9a!D46+t9a!J46+t9a!P46</f>
      </c>
      <c r="Q46" s="118">
        <f>E46+K46+t9a!E46+t9a!K46+t9a!Q46</f>
      </c>
      <c r="R46" s="118">
        <f>F46+L46+t9a!F46+t9a!L46+t9a!R46</f>
      </c>
      <c r="S46" s="118">
        <f>G46+M46+t9a!G46+t9a!M46+t9a!S46</f>
      </c>
      <c r="T46" s="122">
        <f>H46+N46+t9a!H46+t9a!N46+t9a!T46</f>
      </c>
    </row>
    <row r="47" ht="13.5">
      <c r="A47" s="116">
        <v>41</v>
      </c>
      <c r="B47" s="117" t="s">
        <v>55</v>
      </c>
      <c r="C47" s="118">
        <v>5</v>
      </c>
      <c r="D47" s="119">
        <v>0.3</v>
      </c>
      <c r="E47" s="118">
        <v>0</v>
      </c>
      <c r="F47" s="119">
        <v>0</v>
      </c>
      <c r="G47" s="118">
        <v>0</v>
      </c>
      <c r="H47" s="119">
        <v>0</v>
      </c>
      <c r="I47" s="118">
        <v>0</v>
      </c>
      <c r="J47" s="119">
        <v>0</v>
      </c>
      <c r="K47" s="119">
        <v>0</v>
      </c>
      <c r="L47" s="119">
        <v>0</v>
      </c>
      <c r="M47" s="118">
        <v>0</v>
      </c>
      <c r="N47" s="119">
        <v>0</v>
      </c>
      <c r="O47" s="118">
        <f>C47+I47+t9a!C47+t9a!I47+t9a!O47</f>
      </c>
      <c r="P47" s="118">
        <f>D47+J47+t9a!D47+t9a!J47+t9a!P47</f>
      </c>
      <c r="Q47" s="118">
        <f>E47+K47+t9a!E47+t9a!K47+t9a!Q47</f>
      </c>
      <c r="R47" s="118">
        <f>F47+L47+t9a!F47+t9a!L47+t9a!R47</f>
      </c>
      <c r="S47" s="118">
        <f>G47+M47+t9a!G47+t9a!M47+t9a!S47</f>
      </c>
      <c r="T47" s="122">
        <f>H47+N47+t9a!H47+t9a!N47+t9a!T47</f>
      </c>
    </row>
    <row r="48" ht="13.5">
      <c r="A48" s="116">
        <v>42</v>
      </c>
      <c r="B48" s="117" t="s">
        <v>56</v>
      </c>
      <c r="C48" s="118">
        <v>0</v>
      </c>
      <c r="D48" s="119">
        <v>0</v>
      </c>
      <c r="E48" s="118">
        <v>3</v>
      </c>
      <c r="F48" s="119">
        <v>0.03</v>
      </c>
      <c r="G48" s="118">
        <v>3</v>
      </c>
      <c r="H48" s="119">
        <v>0.03</v>
      </c>
      <c r="I48" s="118">
        <v>0</v>
      </c>
      <c r="J48" s="119">
        <v>0</v>
      </c>
      <c r="K48" s="119">
        <v>0</v>
      </c>
      <c r="L48" s="119">
        <v>0</v>
      </c>
      <c r="M48" s="118">
        <v>0</v>
      </c>
      <c r="N48" s="119">
        <v>0</v>
      </c>
      <c r="O48" s="118">
        <f>C48+I48+t9a!C48+t9a!I48+t9a!O48</f>
      </c>
      <c r="P48" s="118">
        <f>D48+J48+t9a!D48+t9a!J48+t9a!P48</f>
      </c>
      <c r="Q48" s="118">
        <f>E48+K48+t9a!E48+t9a!K48+t9a!Q48</f>
      </c>
      <c r="R48" s="118">
        <f>F48+L48+t9a!F48+t9a!L48+t9a!R48</f>
      </c>
      <c r="S48" s="118">
        <f>G48+M48+t9a!G48+t9a!M48+t9a!S48</f>
      </c>
      <c r="T48" s="122">
        <f>H48+N48+t9a!H48+t9a!N48+t9a!T48</f>
      </c>
    </row>
    <row r="49" ht="13.5">
      <c r="A49" s="116">
        <v>43</v>
      </c>
      <c r="B49" s="117" t="s">
        <v>57</v>
      </c>
      <c r="C49" s="118">
        <v>0</v>
      </c>
      <c r="D49" s="119">
        <v>0</v>
      </c>
      <c r="E49" s="118">
        <v>0</v>
      </c>
      <c r="F49" s="119">
        <v>0</v>
      </c>
      <c r="G49" s="118">
        <v>0</v>
      </c>
      <c r="H49" s="119">
        <v>0</v>
      </c>
      <c r="I49" s="118">
        <v>0</v>
      </c>
      <c r="J49" s="119">
        <v>0</v>
      </c>
      <c r="K49" s="119">
        <v>0</v>
      </c>
      <c r="L49" s="119">
        <v>0</v>
      </c>
      <c r="M49" s="118">
        <v>0</v>
      </c>
      <c r="N49" s="119">
        <v>0</v>
      </c>
      <c r="O49" s="118">
        <f>C49+I49+t9a!C49+t9a!I49+t9a!O49</f>
      </c>
      <c r="P49" s="118">
        <f>D49+J49+t9a!D49+t9a!J49+t9a!P49</f>
      </c>
      <c r="Q49" s="118">
        <f>E49+K49+t9a!E49+t9a!K49+t9a!Q49</f>
      </c>
      <c r="R49" s="118">
        <f>F49+L49+t9a!F49+t9a!L49+t9a!R49</f>
      </c>
      <c r="S49" s="118">
        <f>G49+M49+t9a!G49+t9a!M49+t9a!S49</f>
      </c>
      <c r="T49" s="122">
        <f>H49+N49+t9a!H49+t9a!N49+t9a!T49</f>
      </c>
    </row>
    <row r="50" ht="13.5">
      <c r="A50" s="116">
        <v>44</v>
      </c>
      <c r="B50" s="117" t="s">
        <v>58</v>
      </c>
      <c r="C50" s="118">
        <v>0</v>
      </c>
      <c r="D50" s="119">
        <v>0</v>
      </c>
      <c r="E50" s="118">
        <v>0</v>
      </c>
      <c r="F50" s="119">
        <v>0</v>
      </c>
      <c r="G50" s="118">
        <v>0</v>
      </c>
      <c r="H50" s="119">
        <v>0</v>
      </c>
      <c r="I50" s="118">
        <v>0</v>
      </c>
      <c r="J50" s="119">
        <v>0</v>
      </c>
      <c r="K50" s="119">
        <v>0</v>
      </c>
      <c r="L50" s="119">
        <v>0</v>
      </c>
      <c r="M50" s="118">
        <v>0</v>
      </c>
      <c r="N50" s="119">
        <v>0</v>
      </c>
      <c r="O50" s="118">
        <f>C50+I50+t9a!C50+t9a!I50+t9a!O50</f>
      </c>
      <c r="P50" s="118">
        <f>D50+J50+t9a!D50+t9a!J50+t9a!P50</f>
      </c>
      <c r="Q50" s="118">
        <f>E50+K50+t9a!E50+t9a!K50+t9a!Q50</f>
      </c>
      <c r="R50" s="118">
        <f>F50+L50+t9a!F50+t9a!L50+t9a!R50</f>
      </c>
      <c r="S50" s="118">
        <f>G50+M50+t9a!G50+t9a!M50+t9a!S50</f>
      </c>
      <c r="T50" s="122">
        <f>H50+N50+t9a!H50+t9a!N50+t9a!T50</f>
      </c>
    </row>
    <row r="51" ht="13.5" s="56" customFormat="1">
      <c r="A51" s="83"/>
      <c r="B51" s="52" t="s">
        <v>59</v>
      </c>
      <c r="C51" s="53">
        <f ref="C51:T51" t="shared" si="0">SUM(C34:C50)</f>
      </c>
      <c r="D51" s="54">
        <f t="shared" si="0"/>
      </c>
      <c r="E51" s="53">
        <f t="shared" si="0"/>
      </c>
      <c r="F51" s="54">
        <f t="shared" si="0"/>
      </c>
      <c r="G51" s="53">
        <f t="shared" si="0"/>
      </c>
      <c r="H51" s="54">
        <f t="shared" si="0"/>
      </c>
      <c r="I51" s="53">
        <f t="shared" si="0"/>
      </c>
      <c r="J51" s="54">
        <f t="shared" si="0"/>
      </c>
      <c r="K51" s="54">
        <f t="shared" si="0"/>
      </c>
      <c r="L51" s="54">
        <f t="shared" si="0"/>
      </c>
      <c r="M51" s="53">
        <f t="shared" si="0"/>
      </c>
      <c r="N51" s="54">
        <f t="shared" si="0"/>
      </c>
      <c r="O51" s="53">
        <f t="shared" si="0"/>
      </c>
      <c r="P51" s="54">
        <f t="shared" si="0"/>
      </c>
      <c r="Q51" s="53">
        <f t="shared" si="0"/>
      </c>
      <c r="R51" s="54">
        <f t="shared" si="0"/>
      </c>
      <c r="S51" s="53">
        <f t="shared" si="0"/>
      </c>
      <c r="T51" s="82">
        <f t="shared" si="0"/>
      </c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5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5"/>
      <c r="GU51" s="55"/>
      <c r="GV51" s="55"/>
      <c r="GW51" s="55"/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5"/>
      <c r="HJ51" s="55"/>
      <c r="HK51" s="55"/>
      <c r="HL51" s="55"/>
      <c r="HM51" s="55"/>
      <c r="HN51" s="55"/>
      <c r="HO51" s="55"/>
      <c r="HP51" s="55"/>
      <c r="HQ51" s="55"/>
    </row>
    <row r="52" ht="13.5">
      <c r="A52" s="121">
        <v>45</v>
      </c>
      <c r="B52" s="117" t="s">
        <v>60</v>
      </c>
      <c r="C52" s="118">
        <v>3797</v>
      </c>
      <c r="D52" s="119">
        <v>13.82</v>
      </c>
      <c r="E52" s="118">
        <v>0</v>
      </c>
      <c r="F52" s="119">
        <v>0</v>
      </c>
      <c r="G52" s="118">
        <v>924</v>
      </c>
      <c r="H52" s="119">
        <v>2.68</v>
      </c>
      <c r="I52" s="118">
        <v>1</v>
      </c>
      <c r="J52" s="119">
        <v>0.02</v>
      </c>
      <c r="K52" s="119">
        <v>0</v>
      </c>
      <c r="L52" s="119">
        <v>0</v>
      </c>
      <c r="M52" s="118">
        <v>0</v>
      </c>
      <c r="N52" s="119">
        <v>0</v>
      </c>
      <c r="O52" s="118">
        <f>C52+I52+t9a!C52+t9a!I52+t9a!O52</f>
      </c>
      <c r="P52" s="118">
        <f>D52+J52+t9a!D52+t9a!J52+t9a!P52</f>
      </c>
      <c r="Q52" s="118">
        <f>E52+K52+t9a!E52+t9a!K52+t9a!Q52</f>
      </c>
      <c r="R52" s="118">
        <f>F52+L52+t9a!F52+t9a!L52+t9a!R52</f>
      </c>
      <c r="S52" s="118">
        <f>G52+M52+t9a!G52+t9a!M52+t9a!S52</f>
      </c>
      <c r="T52" s="122">
        <f>H52+N52+t9a!H52+t9a!N52+t9a!T52</f>
      </c>
    </row>
    <row r="53" ht="13.5">
      <c r="A53" s="121">
        <v>46</v>
      </c>
      <c r="B53" s="117" t="s">
        <v>61</v>
      </c>
      <c r="C53" s="118">
        <v>0</v>
      </c>
      <c r="D53" s="119">
        <v>0</v>
      </c>
      <c r="E53" s="118">
        <v>0</v>
      </c>
      <c r="F53" s="119">
        <v>0</v>
      </c>
      <c r="G53" s="118">
        <v>992</v>
      </c>
      <c r="H53" s="119">
        <v>3.89</v>
      </c>
      <c r="I53" s="118">
        <v>0</v>
      </c>
      <c r="J53" s="119">
        <v>0</v>
      </c>
      <c r="K53" s="119">
        <v>0</v>
      </c>
      <c r="L53" s="119">
        <v>0</v>
      </c>
      <c r="M53" s="118">
        <v>0</v>
      </c>
      <c r="N53" s="119">
        <v>0</v>
      </c>
      <c r="O53" s="118">
        <f>C53+I53+t9a!C53+t9a!I53+t9a!O53</f>
      </c>
      <c r="P53" s="118">
        <f>D53+J53+t9a!D53+t9a!J53+t9a!P53</f>
      </c>
      <c r="Q53" s="118">
        <f>E53+K53+t9a!E53+t9a!K53+t9a!Q53</f>
      </c>
      <c r="R53" s="118">
        <f>F53+L53+t9a!F53+t9a!L53+t9a!R53</f>
      </c>
      <c r="S53" s="118">
        <f>G53+M53+t9a!G53+t9a!M53+t9a!S53</f>
      </c>
      <c r="T53" s="122">
        <f>H53+N53+t9a!H53+t9a!N53+t9a!T53</f>
      </c>
    </row>
    <row r="54" ht="13.5">
      <c r="A54" s="121">
        <v>47</v>
      </c>
      <c r="B54" s="117" t="s">
        <v>62</v>
      </c>
      <c r="C54" s="118">
        <v>3</v>
      </c>
      <c r="D54" s="119">
        <v>0.23</v>
      </c>
      <c r="E54" s="118">
        <v>0</v>
      </c>
      <c r="F54" s="119">
        <v>0</v>
      </c>
      <c r="G54" s="118">
        <v>0</v>
      </c>
      <c r="H54" s="119">
        <v>0</v>
      </c>
      <c r="I54" s="118">
        <v>0</v>
      </c>
      <c r="J54" s="119">
        <v>0</v>
      </c>
      <c r="K54" s="119">
        <v>0</v>
      </c>
      <c r="L54" s="119">
        <v>0</v>
      </c>
      <c r="M54" s="118">
        <v>0</v>
      </c>
      <c r="N54" s="119">
        <v>0</v>
      </c>
      <c r="O54" s="118">
        <f>C54+I54+t9a!C54+t9a!I54+t9a!O54</f>
      </c>
      <c r="P54" s="118">
        <f>D54+J54+t9a!D54+t9a!J54+t9a!P54</f>
      </c>
      <c r="Q54" s="118">
        <f>E54+K54+t9a!E54+t9a!K54+t9a!Q54</f>
      </c>
      <c r="R54" s="118">
        <f>F54+L54+t9a!F54+t9a!L54+t9a!R54</f>
      </c>
      <c r="S54" s="118">
        <f>G54+M54+t9a!G54+t9a!M54+t9a!S54</f>
      </c>
      <c r="T54" s="122">
        <f>H54+N54+t9a!H54+t9a!N54+t9a!T54</f>
      </c>
    </row>
    <row r="55" ht="13.5">
      <c r="A55" s="121">
        <v>48</v>
      </c>
      <c r="B55" s="117" t="s">
        <v>63</v>
      </c>
      <c r="C55" s="118">
        <v>3</v>
      </c>
      <c r="D55" s="119">
        <v>0.01</v>
      </c>
      <c r="E55" s="118">
        <v>0</v>
      </c>
      <c r="F55" s="119">
        <v>0</v>
      </c>
      <c r="G55" s="118">
        <v>0</v>
      </c>
      <c r="H55" s="119">
        <v>0</v>
      </c>
      <c r="I55" s="118">
        <v>0</v>
      </c>
      <c r="J55" s="119">
        <v>0</v>
      </c>
      <c r="K55" s="119">
        <v>0</v>
      </c>
      <c r="L55" s="119">
        <v>0</v>
      </c>
      <c r="M55" s="118">
        <v>0</v>
      </c>
      <c r="N55" s="119">
        <v>0</v>
      </c>
      <c r="O55" s="118">
        <f>C55+I55+t9a!C55+t9a!I55+t9a!O55</f>
      </c>
      <c r="P55" s="118">
        <f>D55+J55+t9a!D55+t9a!J55+t9a!P55</f>
      </c>
      <c r="Q55" s="118">
        <f>E55+K55+t9a!E55+t9a!K55+t9a!Q55</f>
      </c>
      <c r="R55" s="118">
        <f>F55+L55+t9a!F55+t9a!L55+t9a!R55</f>
      </c>
      <c r="S55" s="118">
        <f>G55+M55+t9a!G55+t9a!M55+t9a!S55</f>
      </c>
      <c r="T55" s="122">
        <f>H55+N55+t9a!H55+t9a!N55+t9a!T55</f>
      </c>
    </row>
    <row r="56" ht="13.5">
      <c r="A56" s="121">
        <v>49</v>
      </c>
      <c r="B56" s="117" t="s">
        <v>64</v>
      </c>
      <c r="C56" s="118">
        <v>1116</v>
      </c>
      <c r="D56" s="119">
        <v>1.39</v>
      </c>
      <c r="E56" s="118">
        <v>0</v>
      </c>
      <c r="F56" s="119">
        <v>0</v>
      </c>
      <c r="G56" s="118">
        <v>142</v>
      </c>
      <c r="H56" s="119">
        <v>2.21</v>
      </c>
      <c r="I56" s="118">
        <v>0</v>
      </c>
      <c r="J56" s="119">
        <v>0</v>
      </c>
      <c r="K56" s="119">
        <v>0</v>
      </c>
      <c r="L56" s="119">
        <v>0</v>
      </c>
      <c r="M56" s="118">
        <v>0</v>
      </c>
      <c r="N56" s="119">
        <v>0</v>
      </c>
      <c r="O56" s="118">
        <f>C56+I56+t9a!C56+t9a!I56+t9a!O56</f>
      </c>
      <c r="P56" s="118">
        <f>D56+J56+t9a!D56+t9a!J56+t9a!P56</f>
      </c>
      <c r="Q56" s="118">
        <f>E56+K56+t9a!E56+t9a!K56+t9a!Q56</f>
      </c>
      <c r="R56" s="118">
        <f>F56+L56+t9a!F56+t9a!L56+t9a!R56</f>
      </c>
      <c r="S56" s="118">
        <f>G56+M56+t9a!G56+t9a!M56+t9a!S56</f>
      </c>
      <c r="T56" s="122">
        <f>H56+N56+t9a!H56+t9a!N56+t9a!T56</f>
      </c>
    </row>
    <row r="57" ht="13.5">
      <c r="A57" s="121">
        <v>50</v>
      </c>
      <c r="B57" s="117" t="s">
        <v>65</v>
      </c>
      <c r="C57" s="118">
        <v>42</v>
      </c>
      <c r="D57" s="119">
        <v>1.15</v>
      </c>
      <c r="E57" s="118">
        <v>0</v>
      </c>
      <c r="F57" s="119">
        <v>0</v>
      </c>
      <c r="G57" s="118">
        <v>2</v>
      </c>
      <c r="H57" s="119">
        <v>0.001</v>
      </c>
      <c r="I57" s="118">
        <v>0</v>
      </c>
      <c r="J57" s="119">
        <v>0</v>
      </c>
      <c r="K57" s="119">
        <v>0</v>
      </c>
      <c r="L57" s="119">
        <v>0</v>
      </c>
      <c r="M57" s="118">
        <v>0</v>
      </c>
      <c r="N57" s="119">
        <v>0</v>
      </c>
      <c r="O57" s="118">
        <f>C57+I57+t9a!C57+t9a!I57+t9a!O57</f>
      </c>
      <c r="P57" s="118">
        <f>D57+J57+t9a!D57+t9a!J57+t9a!P57</f>
      </c>
      <c r="Q57" s="118">
        <f>E57+K57+t9a!E57+t9a!K57+t9a!Q57</f>
      </c>
      <c r="R57" s="118">
        <f>F57+L57+t9a!F57+t9a!L57+t9a!R57</f>
      </c>
      <c r="S57" s="118">
        <f>G57+M57+t9a!G57+t9a!M57+t9a!S57</f>
      </c>
      <c r="T57" s="122">
        <f>H57+N57+t9a!H57+t9a!N57+t9a!T57</f>
      </c>
    </row>
    <row r="58" ht="13.5">
      <c r="A58" s="121">
        <v>51</v>
      </c>
      <c r="B58" s="117" t="s">
        <v>66</v>
      </c>
      <c r="C58" s="118">
        <v>0</v>
      </c>
      <c r="D58" s="119">
        <v>0</v>
      </c>
      <c r="E58" s="118">
        <v>0</v>
      </c>
      <c r="F58" s="119">
        <v>0</v>
      </c>
      <c r="G58" s="118">
        <v>1</v>
      </c>
      <c r="H58" s="119">
        <v>0.02</v>
      </c>
      <c r="I58" s="118">
        <v>0</v>
      </c>
      <c r="J58" s="119">
        <v>0</v>
      </c>
      <c r="K58" s="119">
        <v>0</v>
      </c>
      <c r="L58" s="119">
        <v>0</v>
      </c>
      <c r="M58" s="118">
        <v>0</v>
      </c>
      <c r="N58" s="119">
        <v>0</v>
      </c>
      <c r="O58" s="118">
        <f>C58+I58+t9a!C58+t9a!I58+t9a!O58</f>
      </c>
      <c r="P58" s="118">
        <f>D58+J58+t9a!D58+t9a!J58+t9a!P58</f>
      </c>
      <c r="Q58" s="118">
        <f>E58+K58+t9a!E58+t9a!K58+t9a!Q58</f>
      </c>
      <c r="R58" s="118">
        <f>F58+L58+t9a!F58+t9a!L58+t9a!R58</f>
      </c>
      <c r="S58" s="118">
        <f>G58+M58+t9a!G58+t9a!M58+t9a!S58</f>
      </c>
      <c r="T58" s="122">
        <f>H58+N58+t9a!H58+t9a!N58+t9a!T58</f>
      </c>
    </row>
    <row r="59" ht="13.5" s="56" customFormat="1">
      <c r="A59" s="83"/>
      <c r="B59" s="52" t="s">
        <v>67</v>
      </c>
      <c r="C59" s="53">
        <f ref="C59:T59" t="shared" si="1">SUM(C52:C58)</f>
      </c>
      <c r="D59" s="54">
        <f t="shared" si="1"/>
      </c>
      <c r="E59" s="53">
        <f t="shared" si="1"/>
      </c>
      <c r="F59" s="54">
        <f t="shared" si="1"/>
      </c>
      <c r="G59" s="53">
        <f t="shared" si="1"/>
      </c>
      <c r="H59" s="54">
        <f t="shared" si="1"/>
      </c>
      <c r="I59" s="53">
        <f t="shared" si="1"/>
      </c>
      <c r="J59" s="54">
        <f t="shared" si="1"/>
      </c>
      <c r="K59" s="54">
        <f t="shared" si="1"/>
      </c>
      <c r="L59" s="54">
        <f t="shared" si="1"/>
      </c>
      <c r="M59" s="53">
        <f t="shared" si="1"/>
      </c>
      <c r="N59" s="54">
        <f t="shared" si="1"/>
      </c>
      <c r="O59" s="53">
        <f t="shared" si="1"/>
      </c>
      <c r="P59" s="54">
        <f t="shared" si="1"/>
      </c>
      <c r="Q59" s="53">
        <f t="shared" si="1"/>
      </c>
      <c r="R59" s="54">
        <f t="shared" si="1"/>
      </c>
      <c r="S59" s="53">
        <f t="shared" si="1"/>
      </c>
      <c r="T59" s="82">
        <f t="shared" si="1"/>
      </c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5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5"/>
      <c r="GU59" s="55"/>
      <c r="GV59" s="55"/>
      <c r="GW59" s="55"/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5"/>
      <c r="HJ59" s="55"/>
      <c r="HK59" s="55"/>
      <c r="HL59" s="55"/>
      <c r="HM59" s="55"/>
      <c r="HN59" s="55"/>
      <c r="HO59" s="55"/>
      <c r="HP59" s="55"/>
      <c r="HQ59" s="55"/>
    </row>
    <row r="60" ht="13.5">
      <c r="A60" s="121">
        <v>52</v>
      </c>
      <c r="B60" s="117" t="s">
        <v>68</v>
      </c>
      <c r="C60" s="118">
        <v>2804</v>
      </c>
      <c r="D60" s="119">
        <v>53.05</v>
      </c>
      <c r="E60" s="118">
        <v>0</v>
      </c>
      <c r="F60" s="119">
        <v>0</v>
      </c>
      <c r="G60" s="118">
        <v>153</v>
      </c>
      <c r="H60" s="119">
        <v>17.49</v>
      </c>
      <c r="I60" s="118">
        <v>0</v>
      </c>
      <c r="J60" s="119">
        <v>0</v>
      </c>
      <c r="K60" s="119">
        <v>0</v>
      </c>
      <c r="L60" s="119">
        <v>0</v>
      </c>
      <c r="M60" s="118">
        <v>0</v>
      </c>
      <c r="N60" s="119">
        <v>0</v>
      </c>
      <c r="O60" s="118">
        <f>C60+I60+t9a!C60+t9a!I60+t9a!O60</f>
      </c>
      <c r="P60" s="118">
        <f>D60+J60+t9a!D60+t9a!J60+t9a!P60</f>
      </c>
      <c r="Q60" s="118">
        <f>E60+K60+t9a!E60+t9a!K60+t9a!Q60</f>
      </c>
      <c r="R60" s="118">
        <f>F60+L60+t9a!F60+t9a!L60+t9a!R60</f>
      </c>
      <c r="S60" s="118">
        <f>G60+M60+t9a!G60+t9a!M60+t9a!S60</f>
      </c>
      <c r="T60" s="122">
        <f>H60+N60+t9a!H60+t9a!N60+t9a!T60</f>
      </c>
    </row>
    <row r="61" ht="13.5" s="56" customFormat="1">
      <c r="A61" s="81"/>
      <c r="B61" s="52" t="s">
        <v>69</v>
      </c>
      <c r="C61" s="53">
        <f ref="C61:T61" t="shared" si="2">SUM(C60:C60)</f>
      </c>
      <c r="D61" s="54">
        <f t="shared" si="2"/>
      </c>
      <c r="E61" s="53">
        <f t="shared" si="2"/>
      </c>
      <c r="F61" s="54">
        <f t="shared" si="2"/>
      </c>
      <c r="G61" s="53">
        <f t="shared" si="2"/>
      </c>
      <c r="H61" s="54">
        <f t="shared" si="2"/>
      </c>
      <c r="I61" s="53">
        <f t="shared" si="2"/>
      </c>
      <c r="J61" s="54">
        <f t="shared" si="2"/>
      </c>
      <c r="K61" s="54">
        <f t="shared" si="2"/>
      </c>
      <c r="L61" s="54">
        <f t="shared" si="2"/>
      </c>
      <c r="M61" s="53">
        <f t="shared" si="2"/>
      </c>
      <c r="N61" s="54">
        <f t="shared" si="2"/>
      </c>
      <c r="O61" s="53">
        <f t="shared" si="2"/>
      </c>
      <c r="P61" s="54">
        <f t="shared" si="2"/>
      </c>
      <c r="Q61" s="53">
        <f t="shared" si="2"/>
      </c>
      <c r="R61" s="54">
        <f t="shared" si="2"/>
      </c>
      <c r="S61" s="53">
        <f t="shared" si="2"/>
      </c>
      <c r="T61" s="82">
        <f t="shared" si="2"/>
      </c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5"/>
      <c r="FQ61" s="55"/>
      <c r="FR61" s="55"/>
      <c r="FS61" s="55"/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5"/>
      <c r="GE61" s="55"/>
      <c r="GF61" s="55"/>
      <c r="GG61" s="55"/>
      <c r="GH61" s="55"/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5"/>
      <c r="GU61" s="55"/>
      <c r="GV61" s="55"/>
      <c r="GW61" s="55"/>
      <c r="GX61" s="55"/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5"/>
      <c r="HJ61" s="55"/>
      <c r="HK61" s="55"/>
      <c r="HL61" s="55"/>
      <c r="HM61" s="55"/>
      <c r="HN61" s="55"/>
      <c r="HO61" s="55"/>
      <c r="HP61" s="55"/>
      <c r="HQ61" s="55"/>
    </row>
    <row r="62" ht="14.25" s="56" customFormat="1">
      <c r="A62" s="84"/>
      <c r="B62" s="85" t="s">
        <v>70</v>
      </c>
      <c r="C62" s="86">
        <f>SUM(C61,C59,C51,C33)</f>
      </c>
      <c r="D62" s="86">
        <f>SUM(D61,D59,D51,D33)</f>
      </c>
      <c r="E62" s="86">
        <f>SUM(E61,E59,E51,#REF!)</f>
      </c>
      <c r="F62" s="87">
        <f>SUM(F61,F59,F51,#REF!)</f>
      </c>
      <c r="G62" s="86">
        <f>SUM(G61,G59,G51,G33)</f>
      </c>
      <c r="H62" s="87">
        <f>SUM(H61,H59,H51,H33)</f>
      </c>
      <c r="I62" s="86">
        <f>SUM(I61,I59,I51,I33)</f>
      </c>
      <c r="J62" s="87">
        <f>SUM(J61,J59,J51,J33)</f>
      </c>
      <c r="K62" s="87">
        <f>SUM(K61,K59,K51,#REF!)</f>
      </c>
      <c r="L62" s="87">
        <f>SUM(L61,L59,L51,#REF!)</f>
      </c>
      <c r="M62" s="86">
        <f>SUM(M61,M59,M51,M33)</f>
      </c>
      <c r="N62" s="87">
        <f>SUM(N61,N59,N51,N33)</f>
      </c>
      <c r="O62" s="86">
        <f>SUM(O61,O59,O51,O33)</f>
      </c>
      <c r="P62" s="87">
        <f>SUM(P61,P59,P51,P33)</f>
      </c>
      <c r="Q62" s="86">
        <f>SUM(Q61,Q59,Q51,#REF!)</f>
      </c>
      <c r="R62" s="87">
        <f>SUM(R61,R59,R51,#REF!)</f>
      </c>
      <c r="S62" s="86">
        <f>SUM(S61,S59,S51,S33)</f>
      </c>
      <c r="T62" s="88">
        <f>SUM(T61,T59,T51,T33)</f>
      </c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5"/>
      <c r="EM62" s="55"/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5"/>
      <c r="FB62" s="55"/>
      <c r="FC62" s="55"/>
      <c r="FD62" s="55"/>
      <c r="FE62" s="55"/>
      <c r="FF62" s="55"/>
      <c r="FG62" s="55"/>
      <c r="FH62" s="55"/>
      <c r="FI62" s="55"/>
      <c r="FJ62" s="55"/>
      <c r="FK62" s="55"/>
      <c r="FL62" s="55"/>
      <c r="FM62" s="55"/>
      <c r="FN62" s="55"/>
      <c r="FO62" s="55"/>
      <c r="FP62" s="55"/>
      <c r="FQ62" s="55"/>
      <c r="FR62" s="55"/>
      <c r="FS62" s="55"/>
      <c r="FT62" s="55"/>
      <c r="FU62" s="55"/>
      <c r="FV62" s="55"/>
      <c r="FW62" s="55"/>
      <c r="FX62" s="55"/>
      <c r="FY62" s="55"/>
      <c r="FZ62" s="55"/>
      <c r="GA62" s="55"/>
      <c r="GB62" s="55"/>
      <c r="GC62" s="55"/>
      <c r="GD62" s="55"/>
      <c r="GE62" s="55"/>
      <c r="GF62" s="55"/>
      <c r="GG62" s="55"/>
      <c r="GH62" s="55"/>
      <c r="GI62" s="55"/>
      <c r="GJ62" s="55"/>
      <c r="GK62" s="55"/>
      <c r="GL62" s="55"/>
      <c r="GM62" s="55"/>
      <c r="GN62" s="55"/>
      <c r="GO62" s="55"/>
      <c r="GP62" s="55"/>
      <c r="GQ62" s="55"/>
      <c r="GR62" s="55"/>
      <c r="GS62" s="55"/>
      <c r="GT62" s="55"/>
      <c r="GU62" s="55"/>
      <c r="GV62" s="55"/>
      <c r="GW62" s="55"/>
      <c r="GX62" s="55"/>
      <c r="GY62" s="55"/>
      <c r="GZ62" s="55"/>
      <c r="HA62" s="55"/>
      <c r="HB62" s="55"/>
      <c r="HC62" s="55"/>
      <c r="HD62" s="55"/>
      <c r="HE62" s="55"/>
      <c r="HF62" s="55"/>
      <c r="HG62" s="55"/>
      <c r="HH62" s="55"/>
      <c r="HI62" s="55"/>
      <c r="HJ62" s="55"/>
      <c r="HK62" s="55"/>
      <c r="HL62" s="55"/>
      <c r="HM62" s="55"/>
      <c r="HN62" s="55"/>
      <c r="HO62" s="55"/>
      <c r="HP62" s="55"/>
      <c r="HQ62" s="55"/>
    </row>
    <row r="63">
      <c r="A63" s="47"/>
      <c r="B63" s="57"/>
      <c r="C63" s="58"/>
      <c r="D63" s="59"/>
      <c r="E63" s="58"/>
      <c r="F63" s="59"/>
      <c r="G63" s="58"/>
      <c r="H63" s="60"/>
      <c r="I63" s="62"/>
      <c r="J63" s="58"/>
      <c r="K63" s="59"/>
      <c r="L63" s="59"/>
      <c r="M63" s="58"/>
      <c r="N63" s="60"/>
      <c r="O63" s="62"/>
      <c r="P63" s="60"/>
      <c r="Q63" s="62"/>
      <c r="R63" s="60"/>
    </row>
    <row r="64">
      <c r="A64" s="47"/>
      <c r="B64" s="47"/>
      <c r="C64" s="58"/>
      <c r="D64" s="59"/>
      <c r="E64" s="58"/>
      <c r="F64" s="59"/>
      <c r="G64" s="58"/>
      <c r="H64" s="60"/>
      <c r="I64" s="62"/>
      <c r="J64" s="58"/>
      <c r="K64" s="59"/>
      <c r="L64" s="59"/>
      <c r="M64" s="58"/>
      <c r="N64" s="60"/>
      <c r="O64" s="62"/>
      <c r="P64" s="60"/>
      <c r="Q64" s="62"/>
      <c r="R64" s="60"/>
    </row>
    <row r="65">
      <c r="A65" s="47"/>
      <c r="B65" s="47"/>
      <c r="C65" s="58"/>
      <c r="D65" s="59"/>
      <c r="E65" s="58"/>
      <c r="F65" s="59"/>
      <c r="G65" s="58"/>
      <c r="H65" s="60"/>
      <c r="I65" s="62"/>
      <c r="J65" s="58"/>
      <c r="K65" s="59"/>
      <c r="L65" s="59"/>
      <c r="M65" s="58"/>
      <c r="N65" s="60"/>
      <c r="O65" s="62"/>
      <c r="P65" s="60"/>
      <c r="Q65" s="62"/>
      <c r="R65" s="60"/>
    </row>
    <row r="66">
      <c r="A66" s="47"/>
      <c r="B66" s="47"/>
      <c r="C66" s="58"/>
      <c r="D66" s="59"/>
      <c r="E66" s="58"/>
      <c r="F66" s="59"/>
      <c r="G66" s="58"/>
      <c r="H66" s="60"/>
      <c r="I66" s="62"/>
      <c r="J66" s="58"/>
      <c r="K66" s="59"/>
      <c r="L66" s="59"/>
      <c r="M66" s="58"/>
      <c r="N66" s="60"/>
      <c r="O66" s="62"/>
      <c r="P66" s="60"/>
      <c r="Q66" s="62"/>
      <c r="R66" s="60"/>
    </row>
    <row r="67">
      <c r="A67" s="47"/>
      <c r="B67" s="47"/>
      <c r="C67" s="58"/>
      <c r="D67" s="59"/>
      <c r="E67" s="58"/>
      <c r="F67" s="59"/>
      <c r="G67" s="58"/>
      <c r="H67" s="60"/>
      <c r="I67" s="62"/>
      <c r="J67" s="58"/>
      <c r="K67" s="59"/>
      <c r="L67" s="59"/>
      <c r="M67" s="58"/>
      <c r="N67" s="60"/>
      <c r="O67" s="62"/>
      <c r="P67" s="60"/>
      <c r="Q67" s="62"/>
      <c r="R67" s="60"/>
    </row>
    <row r="68">
      <c r="A68" s="47"/>
      <c r="B68" s="47"/>
      <c r="C68" s="58"/>
      <c r="D68" s="59"/>
      <c r="E68" s="58"/>
      <c r="F68" s="59"/>
      <c r="G68" s="58"/>
      <c r="H68" s="60"/>
      <c r="I68" s="62"/>
      <c r="J68" s="58"/>
      <c r="K68" s="59"/>
      <c r="L68" s="59"/>
      <c r="M68" s="58"/>
      <c r="N68" s="60"/>
      <c r="O68" s="62"/>
      <c r="P68" s="60"/>
      <c r="Q68" s="62"/>
      <c r="R68" s="60"/>
    </row>
    <row r="69">
      <c r="A69" s="47"/>
      <c r="B69" s="47"/>
      <c r="C69" s="58"/>
      <c r="D69" s="59"/>
      <c r="E69" s="58"/>
      <c r="F69" s="59"/>
      <c r="G69" s="58"/>
      <c r="H69" s="60"/>
      <c r="I69" s="62"/>
      <c r="J69" s="58"/>
      <c r="K69" s="59"/>
      <c r="L69" s="59"/>
      <c r="M69" s="58"/>
      <c r="N69" s="60"/>
      <c r="O69" s="62"/>
      <c r="P69" s="60"/>
      <c r="Q69" s="62"/>
      <c r="R69" s="60"/>
    </row>
    <row r="70">
      <c r="A70" s="47"/>
      <c r="B70" s="47"/>
      <c r="C70" s="58"/>
      <c r="D70" s="59"/>
      <c r="E70" s="58"/>
      <c r="F70" s="59"/>
      <c r="G70" s="58"/>
      <c r="H70" s="60"/>
      <c r="I70" s="62"/>
      <c r="J70" s="58"/>
      <c r="K70" s="59"/>
      <c r="L70" s="59"/>
      <c r="M70" s="58"/>
      <c r="N70" s="60"/>
      <c r="O70" s="62"/>
      <c r="P70" s="60"/>
      <c r="Q70" s="62"/>
      <c r="R70" s="60"/>
    </row>
    <row r="71">
      <c r="A71" s="47"/>
      <c r="B71" s="47"/>
      <c r="C71" s="58"/>
      <c r="D71" s="59"/>
      <c r="E71" s="58"/>
      <c r="F71" s="59"/>
      <c r="G71" s="58"/>
      <c r="H71" s="60"/>
      <c r="I71" s="62"/>
      <c r="J71" s="58"/>
      <c r="K71" s="59"/>
      <c r="L71" s="59"/>
      <c r="M71" s="58"/>
      <c r="N71" s="60"/>
      <c r="O71" s="62"/>
      <c r="P71" s="60"/>
      <c r="Q71" s="62"/>
      <c r="R71" s="60"/>
    </row>
    <row r="72">
      <c r="A72" s="47"/>
      <c r="B72" s="47"/>
      <c r="C72" s="58"/>
      <c r="D72" s="59"/>
      <c r="E72" s="58"/>
      <c r="F72" s="59"/>
      <c r="G72" s="58"/>
      <c r="H72" s="60"/>
      <c r="I72" s="62"/>
      <c r="J72" s="58"/>
      <c r="K72" s="59"/>
      <c r="L72" s="59"/>
      <c r="M72" s="58"/>
      <c r="N72" s="60"/>
      <c r="O72" s="62"/>
      <c r="P72" s="60"/>
      <c r="Q72" s="62"/>
      <c r="R72" s="60"/>
    </row>
    <row r="73">
      <c r="A73" s="47"/>
      <c r="B73" s="47"/>
      <c r="C73" s="58"/>
      <c r="D73" s="59"/>
      <c r="E73" s="58"/>
      <c r="F73" s="59"/>
      <c r="G73" s="58"/>
      <c r="H73" s="60"/>
      <c r="I73" s="62"/>
      <c r="J73" s="58"/>
      <c r="K73" s="59"/>
      <c r="L73" s="59"/>
      <c r="M73" s="58"/>
      <c r="N73" s="60"/>
      <c r="O73" s="62"/>
      <c r="P73" s="60"/>
      <c r="Q73" s="62"/>
      <c r="R73" s="60"/>
    </row>
    <row r="74">
      <c r="A74" s="47"/>
      <c r="B74" s="47"/>
      <c r="C74" s="58"/>
      <c r="D74" s="59"/>
      <c r="E74" s="58"/>
      <c r="F74" s="59"/>
      <c r="G74" s="58"/>
      <c r="H74" s="60"/>
      <c r="I74" s="62"/>
      <c r="J74" s="58"/>
      <c r="K74" s="59"/>
      <c r="L74" s="59"/>
      <c r="M74" s="58"/>
      <c r="N74" s="60"/>
      <c r="O74" s="62"/>
      <c r="P74" s="60"/>
      <c r="Q74" s="62"/>
      <c r="R74" s="60"/>
    </row>
    <row r="75">
      <c r="A75" s="47"/>
      <c r="B75" s="47"/>
      <c r="C75" s="58"/>
      <c r="D75" s="59"/>
      <c r="E75" s="58"/>
      <c r="F75" s="59"/>
      <c r="G75" s="58"/>
      <c r="H75" s="60"/>
      <c r="I75" s="62"/>
      <c r="J75" s="58"/>
      <c r="K75" s="59"/>
      <c r="L75" s="59"/>
      <c r="M75" s="58"/>
      <c r="N75" s="60"/>
      <c r="O75" s="62"/>
      <c r="P75" s="60"/>
      <c r="Q75" s="62"/>
      <c r="R75" s="60"/>
    </row>
    <row r="76">
      <c r="A76" s="47"/>
      <c r="B76" s="47"/>
      <c r="C76" s="58"/>
      <c r="D76" s="59"/>
      <c r="E76" s="58"/>
      <c r="F76" s="59"/>
      <c r="G76" s="58"/>
      <c r="H76" s="60"/>
      <c r="I76" s="62"/>
      <c r="J76" s="58"/>
      <c r="K76" s="59"/>
      <c r="L76" s="59"/>
      <c r="M76" s="58"/>
      <c r="N76" s="60"/>
      <c r="O76" s="62"/>
      <c r="P76" s="60"/>
      <c r="Q76" s="62"/>
      <c r="R76" s="60"/>
    </row>
    <row r="77">
      <c r="A77" s="47"/>
      <c r="B77" s="47"/>
      <c r="C77" s="58"/>
      <c r="D77" s="59"/>
      <c r="E77" s="58"/>
      <c r="F77" s="59"/>
      <c r="G77" s="58"/>
      <c r="H77" s="60"/>
      <c r="I77" s="62"/>
      <c r="J77" s="58"/>
      <c r="K77" s="59"/>
      <c r="L77" s="59"/>
      <c r="M77" s="58"/>
      <c r="N77" s="60"/>
      <c r="O77" s="62"/>
      <c r="P77" s="60"/>
      <c r="Q77" s="62"/>
      <c r="R77" s="60"/>
    </row>
    <row r="78">
      <c r="A78" s="47"/>
      <c r="B78" s="47"/>
      <c r="C78" s="58"/>
      <c r="D78" s="59"/>
      <c r="E78" s="58"/>
      <c r="F78" s="59"/>
      <c r="G78" s="58"/>
      <c r="H78" s="60"/>
      <c r="I78" s="62"/>
      <c r="J78" s="58"/>
      <c r="K78" s="59"/>
      <c r="L78" s="59"/>
      <c r="M78" s="58"/>
      <c r="N78" s="60"/>
      <c r="O78" s="62"/>
      <c r="P78" s="60"/>
      <c r="Q78" s="62"/>
      <c r="R78" s="60"/>
    </row>
    <row r="79">
      <c r="A79" s="47"/>
      <c r="B79" s="47"/>
      <c r="C79" s="58"/>
      <c r="D79" s="59"/>
      <c r="E79" s="58"/>
      <c r="F79" s="59"/>
      <c r="G79" s="58"/>
      <c r="H79" s="60"/>
      <c r="I79" s="62"/>
      <c r="J79" s="58"/>
      <c r="K79" s="59"/>
      <c r="L79" s="59"/>
      <c r="M79" s="58"/>
      <c r="N79" s="60"/>
      <c r="O79" s="62"/>
      <c r="P79" s="60"/>
      <c r="Q79" s="62"/>
      <c r="R79" s="60"/>
    </row>
    <row r="80">
      <c r="A80" s="47"/>
      <c r="B80" s="47"/>
      <c r="C80" s="58"/>
      <c r="D80" s="59"/>
      <c r="E80" s="58"/>
      <c r="F80" s="59"/>
      <c r="G80" s="58"/>
      <c r="H80" s="60"/>
      <c r="I80" s="62"/>
      <c r="J80" s="58"/>
      <c r="K80" s="59"/>
      <c r="L80" s="59"/>
      <c r="M80" s="58"/>
      <c r="N80" s="60"/>
      <c r="O80" s="62"/>
      <c r="P80" s="60"/>
      <c r="Q80" s="62"/>
      <c r="R80" s="60"/>
    </row>
    <row r="81">
      <c r="A81" s="47"/>
      <c r="B81" s="47"/>
      <c r="C81" s="58"/>
      <c r="D81" s="59"/>
      <c r="E81" s="58"/>
      <c r="F81" s="59"/>
      <c r="G81" s="58"/>
      <c r="H81" s="60"/>
      <c r="I81" s="62"/>
      <c r="J81" s="58"/>
      <c r="K81" s="59"/>
      <c r="L81" s="59"/>
      <c r="M81" s="58"/>
      <c r="N81" s="60"/>
      <c r="O81" s="62"/>
      <c r="P81" s="60"/>
      <c r="Q81" s="62"/>
      <c r="R81" s="60"/>
    </row>
    <row r="82">
      <c r="A82" s="47"/>
      <c r="B82" s="47"/>
      <c r="C82" s="58"/>
      <c r="D82" s="59"/>
      <c r="E82" s="58"/>
      <c r="F82" s="59"/>
      <c r="G82" s="58"/>
      <c r="H82" s="60"/>
      <c r="I82" s="62"/>
      <c r="J82" s="58"/>
      <c r="K82" s="59"/>
      <c r="L82" s="59"/>
      <c r="M82" s="58"/>
      <c r="N82" s="60"/>
      <c r="O82" s="62"/>
      <c r="P82" s="60"/>
      <c r="Q82" s="62"/>
      <c r="R82" s="60"/>
    </row>
    <row r="83">
      <c r="A83" s="47"/>
      <c r="B83" s="47"/>
      <c r="C83" s="58"/>
      <c r="D83" s="59"/>
      <c r="E83" s="58"/>
      <c r="F83" s="59"/>
      <c r="G83" s="58"/>
      <c r="H83" s="60"/>
      <c r="I83" s="62"/>
      <c r="J83" s="58"/>
      <c r="K83" s="59"/>
      <c r="L83" s="59"/>
      <c r="M83" s="58"/>
      <c r="N83" s="60"/>
      <c r="O83" s="62"/>
      <c r="P83" s="60"/>
      <c r="Q83" s="62"/>
      <c r="R83" s="60"/>
    </row>
    <row r="84">
      <c r="A84" s="47"/>
      <c r="B84" s="47"/>
      <c r="C84" s="58"/>
      <c r="D84" s="59"/>
      <c r="E84" s="58"/>
      <c r="F84" s="59"/>
      <c r="G84" s="58"/>
      <c r="H84" s="60"/>
      <c r="I84" s="62"/>
      <c r="J84" s="58"/>
      <c r="K84" s="59"/>
      <c r="L84" s="59"/>
      <c r="M84" s="58"/>
      <c r="N84" s="60"/>
      <c r="O84" s="62"/>
      <c r="P84" s="60"/>
      <c r="Q84" s="62"/>
      <c r="R84" s="60"/>
    </row>
    <row r="85">
      <c r="A85" s="47"/>
      <c r="B85" s="47"/>
      <c r="C85" s="58"/>
      <c r="D85" s="59"/>
      <c r="E85" s="58"/>
      <c r="F85" s="59"/>
      <c r="G85" s="58"/>
      <c r="H85" s="60"/>
      <c r="I85" s="62"/>
      <c r="J85" s="58"/>
      <c r="K85" s="59"/>
      <c r="L85" s="59"/>
      <c r="M85" s="58"/>
      <c r="N85" s="60"/>
      <c r="O85" s="62"/>
      <c r="P85" s="60"/>
      <c r="Q85" s="62"/>
      <c r="R85" s="60"/>
    </row>
    <row r="86">
      <c r="A86" s="47"/>
      <c r="B86" s="47"/>
      <c r="C86" s="58"/>
      <c r="D86" s="59"/>
      <c r="E86" s="58"/>
      <c r="F86" s="59"/>
      <c r="G86" s="58"/>
      <c r="H86" s="60"/>
      <c r="I86" s="62"/>
      <c r="J86" s="58"/>
      <c r="K86" s="59"/>
      <c r="L86" s="59"/>
      <c r="M86" s="58"/>
      <c r="N86" s="60"/>
      <c r="O86" s="62"/>
      <c r="P86" s="60"/>
      <c r="Q86" s="62"/>
      <c r="R86" s="60"/>
    </row>
    <row r="87">
      <c r="A87" s="47"/>
      <c r="B87" s="47"/>
      <c r="C87" s="58"/>
      <c r="D87" s="59"/>
      <c r="E87" s="58"/>
      <c r="F87" s="59"/>
      <c r="G87" s="58"/>
      <c r="H87" s="60"/>
      <c r="I87" s="62"/>
      <c r="J87" s="58"/>
      <c r="K87" s="59"/>
      <c r="L87" s="59"/>
      <c r="M87" s="58"/>
      <c r="N87" s="60"/>
      <c r="O87" s="62"/>
      <c r="P87" s="60"/>
      <c r="Q87" s="62"/>
      <c r="R87" s="60"/>
    </row>
    <row r="88">
      <c r="A88" s="47"/>
      <c r="B88" s="47"/>
      <c r="C88" s="58"/>
      <c r="D88" s="59"/>
      <c r="E88" s="58"/>
      <c r="F88" s="59"/>
      <c r="G88" s="58"/>
      <c r="H88" s="60"/>
      <c r="I88" s="62"/>
      <c r="J88" s="58"/>
      <c r="K88" s="59"/>
      <c r="L88" s="59"/>
      <c r="M88" s="58"/>
      <c r="N88" s="60"/>
      <c r="O88" s="62"/>
      <c r="P88" s="60"/>
      <c r="Q88" s="62"/>
      <c r="R88" s="60"/>
    </row>
    <row r="89">
      <c r="A89" s="47"/>
      <c r="B89" s="47"/>
      <c r="C89" s="58"/>
      <c r="D89" s="59"/>
      <c r="E89" s="58"/>
      <c r="F89" s="59"/>
      <c r="G89" s="58"/>
      <c r="H89" s="60"/>
      <c r="I89" s="62"/>
      <c r="J89" s="58"/>
      <c r="K89" s="59"/>
      <c r="L89" s="59"/>
      <c r="M89" s="58"/>
      <c r="N89" s="60"/>
      <c r="O89" s="62"/>
      <c r="P89" s="60"/>
      <c r="Q89" s="62"/>
      <c r="R89" s="60"/>
    </row>
    <row r="90">
      <c r="A90" s="47"/>
      <c r="B90" s="47"/>
      <c r="C90" s="58"/>
      <c r="D90" s="59"/>
      <c r="E90" s="58"/>
      <c r="F90" s="59"/>
      <c r="G90" s="58"/>
      <c r="H90" s="60"/>
      <c r="I90" s="62"/>
      <c r="J90" s="58"/>
      <c r="K90" s="59"/>
      <c r="L90" s="59"/>
      <c r="M90" s="58"/>
      <c r="N90" s="60"/>
      <c r="O90" s="62"/>
      <c r="P90" s="60"/>
      <c r="Q90" s="62"/>
      <c r="R90" s="60"/>
    </row>
    <row r="91">
      <c r="A91" s="47"/>
      <c r="B91" s="47"/>
      <c r="C91" s="58"/>
      <c r="D91" s="59"/>
      <c r="E91" s="58"/>
      <c r="F91" s="59"/>
      <c r="G91" s="58"/>
      <c r="H91" s="60"/>
      <c r="I91" s="62"/>
      <c r="J91" s="58"/>
      <c r="K91" s="59"/>
      <c r="L91" s="59"/>
      <c r="M91" s="58"/>
      <c r="N91" s="60"/>
      <c r="O91" s="62"/>
      <c r="P91" s="60"/>
      <c r="Q91" s="62"/>
      <c r="R91" s="60"/>
    </row>
    <row r="92">
      <c r="A92" s="47"/>
      <c r="B92" s="47"/>
      <c r="C92" s="58"/>
      <c r="D92" s="59"/>
      <c r="E92" s="58"/>
      <c r="F92" s="59"/>
      <c r="G92" s="58"/>
      <c r="H92" s="60"/>
      <c r="I92" s="62"/>
      <c r="J92" s="58"/>
      <c r="K92" s="59"/>
      <c r="L92" s="59"/>
      <c r="M92" s="58"/>
      <c r="N92" s="60"/>
      <c r="O92" s="62"/>
      <c r="P92" s="60"/>
      <c r="Q92" s="62"/>
      <c r="R92" s="60"/>
    </row>
    <row r="93">
      <c r="A93" s="47"/>
      <c r="B93" s="47"/>
      <c r="C93" s="58"/>
      <c r="D93" s="59"/>
      <c r="E93" s="58"/>
      <c r="F93" s="59"/>
      <c r="G93" s="58"/>
      <c r="H93" s="60"/>
      <c r="I93" s="62"/>
      <c r="J93" s="58"/>
      <c r="K93" s="59"/>
      <c r="L93" s="59"/>
      <c r="M93" s="58"/>
      <c r="N93" s="60"/>
      <c r="O93" s="62"/>
      <c r="P93" s="60"/>
      <c r="Q93" s="62"/>
      <c r="R93" s="60"/>
    </row>
    <row r="94">
      <c r="A94" s="47"/>
      <c r="B94" s="47"/>
      <c r="C94" s="58"/>
      <c r="D94" s="59"/>
      <c r="E94" s="58"/>
      <c r="F94" s="59"/>
      <c r="G94" s="58"/>
      <c r="H94" s="60"/>
      <c r="I94" s="62"/>
      <c r="J94" s="58"/>
      <c r="K94" s="59"/>
      <c r="L94" s="59"/>
      <c r="M94" s="58"/>
      <c r="N94" s="60"/>
      <c r="O94" s="62"/>
      <c r="P94" s="60"/>
      <c r="Q94" s="62"/>
      <c r="R94" s="60"/>
    </row>
    <row r="95">
      <c r="A95" s="47"/>
      <c r="B95" s="47"/>
      <c r="C95" s="58"/>
      <c r="D95" s="59"/>
      <c r="E95" s="58"/>
      <c r="F95" s="59"/>
      <c r="G95" s="58"/>
      <c r="H95" s="60"/>
      <c r="I95" s="62"/>
      <c r="J95" s="58"/>
      <c r="K95" s="59"/>
      <c r="L95" s="59"/>
      <c r="M95" s="58"/>
      <c r="N95" s="60"/>
      <c r="O95" s="62"/>
      <c r="P95" s="60"/>
      <c r="Q95" s="62"/>
      <c r="R95" s="60"/>
    </row>
    <row r="96">
      <c r="A96" s="47"/>
      <c r="B96" s="47"/>
      <c r="C96" s="58"/>
      <c r="D96" s="59"/>
      <c r="E96" s="58"/>
      <c r="F96" s="59"/>
      <c r="G96" s="58"/>
      <c r="H96" s="60"/>
      <c r="I96" s="62"/>
      <c r="J96" s="58"/>
      <c r="K96" s="59"/>
      <c r="L96" s="59"/>
      <c r="M96" s="58"/>
      <c r="N96" s="60"/>
      <c r="O96" s="62"/>
      <c r="P96" s="60"/>
      <c r="Q96" s="62"/>
      <c r="R96" s="60"/>
    </row>
    <row r="97">
      <c r="A97" s="47"/>
      <c r="B97" s="47"/>
      <c r="C97" s="58"/>
      <c r="D97" s="59"/>
      <c r="E97" s="58"/>
      <c r="F97" s="59"/>
      <c r="G97" s="58"/>
      <c r="H97" s="60"/>
      <c r="I97" s="62"/>
      <c r="J97" s="58"/>
      <c r="K97" s="59"/>
      <c r="L97" s="59"/>
      <c r="M97" s="58"/>
      <c r="N97" s="60"/>
      <c r="O97" s="62"/>
      <c r="P97" s="60"/>
      <c r="Q97" s="62"/>
      <c r="R97" s="60"/>
    </row>
    <row r="98">
      <c r="A98" s="47"/>
      <c r="B98" s="47"/>
      <c r="C98" s="58"/>
      <c r="D98" s="59"/>
      <c r="E98" s="58"/>
      <c r="F98" s="59"/>
      <c r="G98" s="58"/>
      <c r="H98" s="60"/>
      <c r="I98" s="62"/>
      <c r="J98" s="58"/>
      <c r="K98" s="59"/>
      <c r="L98" s="59"/>
      <c r="M98" s="58"/>
      <c r="N98" s="60"/>
      <c r="O98" s="62"/>
      <c r="P98" s="60"/>
      <c r="Q98" s="62"/>
      <c r="R98" s="60"/>
    </row>
    <row r="99">
      <c r="A99" s="47"/>
      <c r="B99" s="47"/>
      <c r="C99" s="58"/>
      <c r="D99" s="59"/>
      <c r="E99" s="58"/>
      <c r="F99" s="59"/>
      <c r="G99" s="58"/>
      <c r="H99" s="60"/>
      <c r="I99" s="62"/>
      <c r="J99" s="58"/>
      <c r="K99" s="59"/>
      <c r="L99" s="59"/>
      <c r="M99" s="58"/>
      <c r="N99" s="60"/>
      <c r="O99" s="62"/>
      <c r="P99" s="60"/>
      <c r="Q99" s="62"/>
      <c r="R99" s="60"/>
    </row>
    <row r="100">
      <c r="A100" s="47"/>
      <c r="B100" s="47"/>
      <c r="C100" s="58"/>
      <c r="D100" s="59"/>
      <c r="E100" s="58"/>
      <c r="F100" s="59"/>
      <c r="G100" s="58"/>
      <c r="H100" s="60"/>
      <c r="I100" s="62"/>
      <c r="J100" s="58"/>
      <c r="K100" s="59"/>
      <c r="L100" s="59"/>
      <c r="M100" s="58"/>
      <c r="N100" s="60"/>
      <c r="O100" s="62"/>
      <c r="P100" s="60"/>
      <c r="Q100" s="62"/>
      <c r="R100" s="60"/>
    </row>
    <row r="101">
      <c r="A101" s="47"/>
      <c r="B101" s="47"/>
      <c r="C101" s="58"/>
      <c r="D101" s="59"/>
      <c r="E101" s="58"/>
      <c r="F101" s="59"/>
      <c r="G101" s="58"/>
      <c r="H101" s="60"/>
      <c r="I101" s="62"/>
      <c r="J101" s="58"/>
      <c r="K101" s="59"/>
      <c r="L101" s="59"/>
      <c r="M101" s="58"/>
      <c r="N101" s="60"/>
      <c r="O101" s="62"/>
      <c r="P101" s="60"/>
      <c r="Q101" s="62"/>
      <c r="R101" s="60"/>
    </row>
    <row r="102">
      <c r="A102" s="47"/>
      <c r="B102" s="47"/>
      <c r="C102" s="58"/>
      <c r="D102" s="59"/>
      <c r="E102" s="58"/>
      <c r="F102" s="59"/>
      <c r="G102" s="58"/>
      <c r="H102" s="60"/>
      <c r="I102" s="62"/>
      <c r="J102" s="58"/>
      <c r="K102" s="59"/>
      <c r="L102" s="59"/>
      <c r="M102" s="58"/>
      <c r="N102" s="60"/>
      <c r="O102" s="62"/>
      <c r="P102" s="60"/>
      <c r="Q102" s="62"/>
      <c r="R102" s="60"/>
    </row>
    <row r="103">
      <c r="A103" s="47"/>
      <c r="B103" s="47"/>
      <c r="C103" s="58"/>
      <c r="D103" s="59"/>
      <c r="E103" s="58"/>
      <c r="F103" s="59"/>
      <c r="G103" s="58"/>
      <c r="H103" s="60"/>
      <c r="I103" s="62"/>
      <c r="J103" s="58"/>
      <c r="K103" s="59"/>
      <c r="L103" s="59"/>
      <c r="M103" s="58"/>
      <c r="N103" s="60"/>
      <c r="O103" s="62"/>
      <c r="P103" s="60"/>
      <c r="Q103" s="62"/>
      <c r="R103" s="60"/>
    </row>
    <row r="104">
      <c r="A104" s="47"/>
      <c r="B104" s="47"/>
      <c r="C104" s="58"/>
      <c r="D104" s="59"/>
      <c r="E104" s="58"/>
      <c r="F104" s="59"/>
      <c r="G104" s="58"/>
      <c r="H104" s="60"/>
      <c r="I104" s="62"/>
      <c r="J104" s="58"/>
      <c r="K104" s="59"/>
      <c r="L104" s="59"/>
      <c r="M104" s="58"/>
      <c r="N104" s="60"/>
      <c r="O104" s="62"/>
      <c r="P104" s="60"/>
      <c r="Q104" s="62"/>
      <c r="R104" s="60"/>
    </row>
    <row r="105">
      <c r="A105" s="47"/>
      <c r="B105" s="47"/>
      <c r="C105" s="58"/>
      <c r="D105" s="59"/>
      <c r="E105" s="58"/>
      <c r="F105" s="59"/>
      <c r="G105" s="58"/>
      <c r="H105" s="60"/>
      <c r="I105" s="62"/>
      <c r="J105" s="58"/>
      <c r="K105" s="59"/>
      <c r="L105" s="59"/>
      <c r="M105" s="58"/>
      <c r="N105" s="60"/>
      <c r="O105" s="62"/>
      <c r="P105" s="60"/>
      <c r="Q105" s="62"/>
      <c r="R105" s="60"/>
    </row>
    <row r="106">
      <c r="A106" s="47"/>
      <c r="B106" s="47"/>
      <c r="C106" s="58"/>
      <c r="D106" s="59"/>
      <c r="E106" s="58"/>
      <c r="F106" s="59"/>
      <c r="G106" s="58"/>
      <c r="H106" s="60"/>
      <c r="I106" s="62"/>
      <c r="J106" s="58"/>
      <c r="K106" s="59"/>
      <c r="L106" s="59"/>
      <c r="M106" s="58"/>
      <c r="N106" s="60"/>
      <c r="O106" s="62"/>
      <c r="P106" s="60"/>
      <c r="Q106" s="62"/>
      <c r="R106" s="60"/>
    </row>
    <row r="107">
      <c r="A107" s="47"/>
      <c r="B107" s="47"/>
      <c r="C107" s="58"/>
      <c r="D107" s="59"/>
      <c r="E107" s="58"/>
      <c r="F107" s="59"/>
      <c r="G107" s="58"/>
      <c r="H107" s="60"/>
      <c r="I107" s="62"/>
      <c r="J107" s="58"/>
      <c r="K107" s="59"/>
      <c r="L107" s="59"/>
      <c r="M107" s="58"/>
      <c r="N107" s="60"/>
      <c r="O107" s="62"/>
      <c r="P107" s="60"/>
      <c r="Q107" s="62"/>
      <c r="R107" s="60"/>
    </row>
    <row r="108">
      <c r="A108" s="47"/>
      <c r="B108" s="47"/>
      <c r="C108" s="58"/>
      <c r="D108" s="59"/>
      <c r="E108" s="58"/>
      <c r="F108" s="59"/>
      <c r="G108" s="58"/>
      <c r="H108" s="60"/>
      <c r="I108" s="62"/>
      <c r="J108" s="58"/>
      <c r="K108" s="59"/>
      <c r="L108" s="59"/>
      <c r="M108" s="58"/>
      <c r="N108" s="60"/>
      <c r="O108" s="62"/>
      <c r="P108" s="60"/>
      <c r="Q108" s="62"/>
      <c r="R108" s="60"/>
    </row>
    <row r="109">
      <c r="A109" s="47"/>
      <c r="B109" s="47"/>
      <c r="C109" s="58"/>
      <c r="D109" s="59"/>
      <c r="E109" s="58"/>
      <c r="F109" s="59"/>
      <c r="G109" s="58"/>
      <c r="H109" s="60"/>
      <c r="I109" s="62"/>
      <c r="J109" s="58"/>
      <c r="K109" s="59"/>
      <c r="L109" s="59"/>
      <c r="M109" s="58"/>
      <c r="N109" s="60"/>
      <c r="O109" s="62"/>
      <c r="P109" s="60"/>
      <c r="Q109" s="62"/>
      <c r="R109" s="60"/>
    </row>
    <row r="110">
      <c r="A110" s="47"/>
      <c r="B110" s="47"/>
      <c r="C110" s="58"/>
      <c r="D110" s="59"/>
      <c r="E110" s="58"/>
      <c r="F110" s="59"/>
      <c r="G110" s="58"/>
      <c r="H110" s="60"/>
      <c r="I110" s="62"/>
      <c r="J110" s="58"/>
      <c r="K110" s="59"/>
      <c r="L110" s="59"/>
      <c r="M110" s="58"/>
      <c r="N110" s="60"/>
      <c r="O110" s="62"/>
      <c r="P110" s="60"/>
      <c r="Q110" s="62"/>
      <c r="R110" s="60"/>
    </row>
    <row r="111">
      <c r="A111" s="47"/>
      <c r="B111" s="47"/>
      <c r="C111" s="58"/>
      <c r="D111" s="59"/>
      <c r="E111" s="58"/>
      <c r="F111" s="59"/>
      <c r="G111" s="58"/>
      <c r="H111" s="60"/>
      <c r="I111" s="62"/>
      <c r="J111" s="58"/>
      <c r="K111" s="59"/>
      <c r="L111" s="59"/>
      <c r="M111" s="58"/>
      <c r="N111" s="60"/>
      <c r="O111" s="62"/>
      <c r="P111" s="60"/>
      <c r="Q111" s="62"/>
      <c r="R111" s="60"/>
    </row>
    <row r="112">
      <c r="A112" s="47"/>
      <c r="B112" s="47"/>
      <c r="C112" s="58"/>
      <c r="D112" s="59"/>
      <c r="E112" s="58"/>
      <c r="F112" s="59"/>
      <c r="G112" s="58"/>
      <c r="H112" s="60"/>
      <c r="I112" s="62"/>
      <c r="J112" s="58"/>
      <c r="K112" s="59"/>
      <c r="L112" s="59"/>
      <c r="M112" s="58"/>
      <c r="N112" s="60"/>
      <c r="O112" s="62"/>
      <c r="P112" s="60"/>
      <c r="Q112" s="62"/>
      <c r="R112" s="60"/>
    </row>
    <row r="113">
      <c r="A113" s="47"/>
      <c r="B113" s="47"/>
      <c r="C113" s="58"/>
      <c r="D113" s="59"/>
      <c r="E113" s="58"/>
      <c r="F113" s="59"/>
      <c r="G113" s="58"/>
      <c r="H113" s="60"/>
      <c r="I113" s="62"/>
      <c r="J113" s="58"/>
      <c r="K113" s="59"/>
      <c r="L113" s="59"/>
      <c r="M113" s="58"/>
      <c r="N113" s="60"/>
      <c r="O113" s="62"/>
      <c r="P113" s="60"/>
      <c r="Q113" s="62"/>
      <c r="R113" s="60"/>
    </row>
    <row r="114">
      <c r="A114" s="47"/>
      <c r="B114" s="47"/>
      <c r="C114" s="58"/>
      <c r="D114" s="59"/>
      <c r="E114" s="58"/>
      <c r="F114" s="59"/>
      <c r="G114" s="58"/>
      <c r="H114" s="60"/>
      <c r="I114" s="62"/>
      <c r="J114" s="58"/>
      <c r="K114" s="59"/>
      <c r="L114" s="59"/>
      <c r="M114" s="58"/>
      <c r="N114" s="60"/>
      <c r="O114" s="62"/>
      <c r="P114" s="60"/>
      <c r="Q114" s="62"/>
      <c r="R114" s="60"/>
    </row>
    <row r="115">
      <c r="A115" s="47"/>
      <c r="B115" s="47"/>
      <c r="C115" s="58"/>
      <c r="D115" s="59"/>
      <c r="E115" s="58"/>
      <c r="F115" s="59"/>
      <c r="G115" s="58"/>
      <c r="H115" s="60"/>
      <c r="I115" s="62"/>
      <c r="J115" s="58"/>
      <c r="K115" s="59"/>
      <c r="L115" s="59"/>
      <c r="M115" s="58"/>
      <c r="N115" s="60"/>
      <c r="O115" s="62"/>
      <c r="P115" s="60"/>
      <c r="Q115" s="62"/>
      <c r="R115" s="60"/>
    </row>
    <row r="116">
      <c r="A116" s="47"/>
      <c r="B116" s="47"/>
      <c r="C116" s="58"/>
      <c r="D116" s="59"/>
      <c r="E116" s="58"/>
      <c r="F116" s="59"/>
      <c r="G116" s="58"/>
      <c r="H116" s="60"/>
      <c r="I116" s="62"/>
      <c r="J116" s="58"/>
      <c r="K116" s="59"/>
      <c r="L116" s="59"/>
      <c r="M116" s="58"/>
      <c r="N116" s="60"/>
      <c r="O116" s="62"/>
      <c r="P116" s="60"/>
      <c r="Q116" s="62"/>
      <c r="R116" s="60"/>
    </row>
    <row r="117">
      <c r="A117" s="47"/>
      <c r="B117" s="47"/>
      <c r="C117" s="58"/>
      <c r="D117" s="59"/>
      <c r="E117" s="58"/>
      <c r="F117" s="59"/>
      <c r="G117" s="58"/>
      <c r="H117" s="60"/>
      <c r="I117" s="62"/>
      <c r="J117" s="58"/>
      <c r="K117" s="59"/>
      <c r="L117" s="59"/>
      <c r="M117" s="58"/>
      <c r="N117" s="60"/>
      <c r="O117" s="62"/>
      <c r="P117" s="60"/>
      <c r="Q117" s="62"/>
      <c r="R117" s="60"/>
    </row>
    <row r="118">
      <c r="A118" s="47"/>
      <c r="B118" s="47"/>
      <c r="C118" s="58"/>
      <c r="D118" s="59"/>
      <c r="E118" s="58"/>
      <c r="F118" s="59"/>
      <c r="G118" s="58"/>
      <c r="H118" s="60"/>
      <c r="I118" s="62"/>
      <c r="J118" s="58"/>
      <c r="K118" s="59"/>
      <c r="L118" s="59"/>
      <c r="M118" s="58"/>
      <c r="N118" s="60"/>
      <c r="O118" s="62"/>
      <c r="P118" s="60"/>
      <c r="Q118" s="62"/>
      <c r="R118" s="60"/>
    </row>
    <row r="119">
      <c r="A119" s="47"/>
      <c r="B119" s="47"/>
      <c r="C119" s="58"/>
      <c r="D119" s="59"/>
      <c r="E119" s="58"/>
      <c r="F119" s="59"/>
      <c r="G119" s="58"/>
      <c r="H119" s="60"/>
      <c r="I119" s="62"/>
      <c r="J119" s="58"/>
      <c r="K119" s="59"/>
      <c r="L119" s="59"/>
      <c r="M119" s="58"/>
      <c r="N119" s="60"/>
      <c r="O119" s="62"/>
      <c r="P119" s="60"/>
      <c r="Q119" s="62"/>
      <c r="R119" s="60"/>
    </row>
    <row r="120">
      <c r="A120" s="47"/>
      <c r="B120" s="47"/>
      <c r="C120" s="58"/>
      <c r="D120" s="59"/>
      <c r="E120" s="58"/>
      <c r="F120" s="59"/>
      <c r="G120" s="58"/>
      <c r="H120" s="60"/>
      <c r="I120" s="62"/>
      <c r="J120" s="58"/>
      <c r="K120" s="59"/>
      <c r="L120" s="59"/>
      <c r="M120" s="58"/>
      <c r="N120" s="60"/>
      <c r="O120" s="62"/>
      <c r="P120" s="60"/>
      <c r="Q120" s="62"/>
      <c r="R120" s="60"/>
    </row>
    <row r="121">
      <c r="A121" s="47"/>
      <c r="B121" s="47"/>
      <c r="C121" s="58"/>
      <c r="D121" s="59"/>
      <c r="E121" s="58"/>
      <c r="F121" s="59"/>
      <c r="G121" s="58"/>
      <c r="H121" s="60"/>
      <c r="I121" s="62"/>
      <c r="J121" s="58"/>
      <c r="K121" s="59"/>
      <c r="L121" s="59"/>
      <c r="M121" s="58"/>
      <c r="N121" s="60"/>
      <c r="O121" s="62"/>
      <c r="P121" s="60"/>
      <c r="Q121" s="62"/>
      <c r="R121" s="60"/>
    </row>
    <row r="122">
      <c r="A122" s="47"/>
      <c r="B122" s="47"/>
      <c r="C122" s="58"/>
      <c r="D122" s="59"/>
      <c r="E122" s="58"/>
      <c r="F122" s="59"/>
      <c r="G122" s="58"/>
      <c r="H122" s="60"/>
      <c r="I122" s="62"/>
      <c r="J122" s="58"/>
      <c r="K122" s="59"/>
      <c r="L122" s="59"/>
      <c r="M122" s="58"/>
      <c r="N122" s="60"/>
      <c r="O122" s="62"/>
      <c r="P122" s="60"/>
      <c r="Q122" s="62"/>
      <c r="R122" s="60"/>
    </row>
    <row r="123">
      <c r="A123" s="47"/>
      <c r="B123" s="47"/>
      <c r="C123" s="58"/>
      <c r="D123" s="59"/>
      <c r="E123" s="58"/>
      <c r="F123" s="59"/>
      <c r="G123" s="58"/>
      <c r="H123" s="60"/>
      <c r="I123" s="62"/>
      <c r="J123" s="58"/>
      <c r="K123" s="59"/>
      <c r="L123" s="59"/>
      <c r="M123" s="58"/>
      <c r="N123" s="60"/>
      <c r="O123" s="62"/>
      <c r="P123" s="60"/>
      <c r="Q123" s="62"/>
      <c r="R123" s="60"/>
    </row>
    <row r="124">
      <c r="A124" s="47"/>
      <c r="B124" s="47"/>
      <c r="C124" s="58"/>
      <c r="D124" s="59"/>
      <c r="E124" s="58"/>
      <c r="F124" s="59"/>
      <c r="G124" s="58"/>
      <c r="H124" s="60"/>
      <c r="I124" s="62"/>
      <c r="J124" s="58"/>
      <c r="K124" s="59"/>
      <c r="L124" s="59"/>
      <c r="M124" s="58"/>
      <c r="N124" s="60"/>
      <c r="O124" s="62"/>
      <c r="P124" s="60"/>
      <c r="Q124" s="62"/>
      <c r="R124" s="60"/>
    </row>
    <row r="125">
      <c r="A125" s="47"/>
      <c r="B125" s="47"/>
      <c r="C125" s="58"/>
      <c r="D125" s="59"/>
      <c r="E125" s="58"/>
      <c r="F125" s="59"/>
      <c r="G125" s="58"/>
      <c r="H125" s="60"/>
      <c r="I125" s="62"/>
      <c r="J125" s="58"/>
      <c r="K125" s="59"/>
      <c r="L125" s="59"/>
      <c r="M125" s="58"/>
      <c r="N125" s="60"/>
      <c r="O125" s="62"/>
      <c r="P125" s="60"/>
      <c r="Q125" s="62"/>
      <c r="R125" s="60"/>
    </row>
    <row r="126">
      <c r="A126" s="47"/>
      <c r="B126" s="47"/>
      <c r="C126" s="58"/>
      <c r="D126" s="59"/>
      <c r="E126" s="58"/>
      <c r="F126" s="59"/>
      <c r="G126" s="58"/>
      <c r="H126" s="60"/>
      <c r="I126" s="62"/>
      <c r="J126" s="58"/>
      <c r="K126" s="59"/>
      <c r="L126" s="59"/>
      <c r="M126" s="58"/>
      <c r="N126" s="60"/>
      <c r="O126" s="62"/>
      <c r="P126" s="60"/>
      <c r="Q126" s="62"/>
      <c r="R126" s="60"/>
    </row>
  </sheetData>
  <sheetProtection selectLockedCells="1" selectUnlockedCells="1"/>
  <mergeCells>
    <mergeCell ref="Q4:R4"/>
    <mergeCell ref="S4:T4"/>
    <mergeCell ref="S2:T2"/>
    <mergeCell ref="A3:A5"/>
    <mergeCell ref="B3:B5"/>
    <mergeCell ref="C3:H3"/>
    <mergeCell ref="I3:N3"/>
    <mergeCell ref="O3:T3"/>
    <mergeCell ref="C4:D4"/>
    <mergeCell ref="E4:F4"/>
    <mergeCell ref="G4:H4"/>
    <mergeCell ref="A2:P2"/>
    <mergeCell ref="I4:J4"/>
    <mergeCell ref="K4:L4"/>
    <mergeCell ref="M4:N4"/>
    <mergeCell ref="O4:P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26"/>
  <sheetViews>
    <sheetView tabSelected="1" zoomScaleSheetLayoutView="80" workbookViewId="0">
      <selection activeCell="B14" sqref="B14"/>
    </sheetView>
  </sheetViews>
  <sheetFormatPr defaultRowHeight="12.75"/>
  <cols>
    <col min="1" max="1" width="6.140625" customWidth="1" style="43"/>
    <col min="2" max="2" width="29" customWidth="1" style="43"/>
    <col min="3" max="3" width="9.42578125" customWidth="1" style="44"/>
    <col min="4" max="4" width="10.140625" customWidth="1" style="45"/>
    <col min="5" max="5" hidden="1" width="0" customWidth="1" style="44"/>
    <col min="6" max="6" hidden="1" width="0" customWidth="1" style="45"/>
    <col min="7" max="7" width="9" customWidth="1" style="44"/>
    <col min="8" max="8" width="9.85546875" customWidth="1" style="46"/>
    <col min="9" max="9" width="9.5703125" customWidth="1" style="61"/>
    <col min="10" max="10" width="9.28515625" customWidth="1" style="45"/>
    <col min="11" max="12" hidden="1" width="0" customWidth="1" style="45"/>
    <col min="13" max="13" width="8.7109375" customWidth="1" style="44"/>
    <col min="14" max="14" width="9.42578125" customWidth="1" style="46"/>
    <col min="15" max="15" width="9" customWidth="1" style="61"/>
    <col min="16" max="16" width="10.28515625" customWidth="1" style="46"/>
    <col min="17" max="18" hidden="1" width="0" customWidth="1" style="46"/>
    <col min="19" max="19" width="7.85546875" customWidth="1" style="58"/>
    <col min="20" max="20" width="10.28515625" customWidth="1" style="59"/>
    <col min="21" max="225" width="9.140625" customWidth="1" style="47"/>
    <col min="226" max="16384" width="9.140625" customWidth="1" style="43"/>
  </cols>
  <sheetData>
    <row r="1" ht="20.45" customHeight="1" s="56" customFormat="1">
      <c r="A1" s="63" t="s">
        <v>81</v>
      </c>
      <c r="B1" s="55"/>
      <c r="C1" s="64" t="s">
        <v>72</v>
      </c>
      <c r="D1" s="50"/>
      <c r="E1" s="51"/>
      <c r="F1" s="50"/>
      <c r="G1" s="51"/>
      <c r="H1" s="50"/>
      <c r="I1" s="51"/>
      <c r="J1" s="50"/>
      <c r="K1" s="50"/>
      <c r="L1" s="50"/>
      <c r="M1" s="51"/>
      <c r="N1" s="50"/>
      <c r="O1" s="51"/>
      <c r="P1" s="50"/>
      <c r="Q1" s="50"/>
      <c r="R1" s="50"/>
      <c r="S1" s="75"/>
      <c r="T1" s="76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</row>
    <row r="2" ht="13.9" customHeight="1" s="68" customFormat="1">
      <c r="A2" s="101">
        <f>t9d!A2</f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97"/>
      <c r="R2" s="97"/>
      <c r="S2" s="115" t="s">
        <v>73</v>
      </c>
      <c r="T2" s="115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</row>
    <row r="3" ht="14.25" customHeight="1" s="69" customFormat="1">
      <c r="A3" s="103" t="s">
        <v>82</v>
      </c>
      <c r="B3" s="105" t="s">
        <v>6</v>
      </c>
      <c r="C3" s="108" t="s">
        <v>83</v>
      </c>
      <c r="D3" s="108"/>
      <c r="E3" s="108"/>
      <c r="F3" s="108"/>
      <c r="G3" s="108"/>
      <c r="H3" s="108"/>
      <c r="I3" s="108" t="s">
        <v>84</v>
      </c>
      <c r="J3" s="108"/>
      <c r="K3" s="108"/>
      <c r="L3" s="108"/>
      <c r="M3" s="108"/>
      <c r="N3" s="108"/>
      <c r="O3" s="108" t="s">
        <v>85</v>
      </c>
      <c r="P3" s="108"/>
      <c r="Q3" s="108"/>
      <c r="R3" s="108"/>
      <c r="S3" s="108"/>
      <c r="T3" s="109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</row>
    <row r="4" ht="14.85" customHeight="1" s="70" customFormat="1">
      <c r="A4" s="104"/>
      <c r="B4" s="106"/>
      <c r="C4" s="110">
        <f>t9d!C4</f>
      </c>
      <c r="D4" s="110"/>
      <c r="E4" s="99" t="s">
        <v>10</v>
      </c>
      <c r="F4" s="99"/>
      <c r="G4" s="99">
        <f>t9d!G4</f>
      </c>
      <c r="H4" s="99"/>
      <c r="I4" s="110">
        <f>t9d!C4</f>
      </c>
      <c r="J4" s="110"/>
      <c r="K4" s="99" t="s">
        <v>10</v>
      </c>
      <c r="L4" s="99"/>
      <c r="M4" s="99">
        <f>t9d!G4</f>
      </c>
      <c r="N4" s="99"/>
      <c r="O4" s="110">
        <f>t9d!C4</f>
      </c>
      <c r="P4" s="110"/>
      <c r="Q4" s="99" t="s">
        <v>10</v>
      </c>
      <c r="R4" s="99"/>
      <c r="S4" s="99">
        <f>t9d!G4</f>
      </c>
      <c r="T4" s="100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</row>
    <row r="5" ht="16.5" customHeight="1" s="91" customFormat="1">
      <c r="A5" s="104"/>
      <c r="B5" s="107"/>
      <c r="C5" s="89" t="s">
        <v>12</v>
      </c>
      <c r="D5" s="90" t="s">
        <v>13</v>
      </c>
      <c r="E5" s="89" t="s">
        <v>12</v>
      </c>
      <c r="F5" s="89" t="s">
        <v>13</v>
      </c>
      <c r="G5" s="89" t="s">
        <v>12</v>
      </c>
      <c r="H5" s="90" t="s">
        <v>13</v>
      </c>
      <c r="I5" s="89" t="s">
        <v>12</v>
      </c>
      <c r="J5" s="90" t="s">
        <v>13</v>
      </c>
      <c r="K5" s="89" t="s">
        <v>12</v>
      </c>
      <c r="L5" s="89" t="s">
        <v>13</v>
      </c>
      <c r="M5" s="89" t="s">
        <v>12</v>
      </c>
      <c r="N5" s="90" t="s">
        <v>13</v>
      </c>
      <c r="O5" s="89" t="s">
        <v>12</v>
      </c>
      <c r="P5" s="90" t="s">
        <v>13</v>
      </c>
      <c r="Q5" s="89" t="s">
        <v>12</v>
      </c>
      <c r="R5" s="89" t="s">
        <v>13</v>
      </c>
      <c r="S5" s="89" t="s">
        <v>12</v>
      </c>
      <c r="T5" s="96" t="s">
        <v>13</v>
      </c>
      <c r="HR5" s="92"/>
      <c r="HS5" s="92"/>
      <c r="HT5" s="92"/>
      <c r="HU5" s="92"/>
      <c r="HV5" s="92"/>
      <c r="HW5" s="92"/>
      <c r="HX5" s="92"/>
      <c r="HY5" s="92"/>
      <c r="HZ5" s="92"/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  <c r="IO5" s="92"/>
      <c r="IP5" s="92"/>
      <c r="IQ5" s="92"/>
      <c r="IR5" s="92"/>
      <c r="IS5" s="92"/>
      <c r="IT5" s="92"/>
      <c r="IU5" s="92"/>
      <c r="IV5" s="92"/>
    </row>
    <row r="6" ht="12" customHeight="1">
      <c r="A6" s="116">
        <v>1</v>
      </c>
      <c r="B6" s="117" t="s">
        <v>14</v>
      </c>
      <c r="C6" s="118">
        <v>779</v>
      </c>
      <c r="D6" s="119">
        <v>5.92</v>
      </c>
      <c r="E6" s="118">
        <v>0</v>
      </c>
      <c r="F6" s="119">
        <v>0</v>
      </c>
      <c r="G6" s="118">
        <v>30</v>
      </c>
      <c r="H6" s="119">
        <v>0.16</v>
      </c>
      <c r="I6" s="118">
        <v>1036</v>
      </c>
      <c r="J6" s="119">
        <v>13.89</v>
      </c>
      <c r="K6" s="119">
        <v>0</v>
      </c>
      <c r="L6" s="119">
        <v>0</v>
      </c>
      <c r="M6" s="118">
        <v>60</v>
      </c>
      <c r="N6" s="119">
        <v>1.38</v>
      </c>
      <c r="O6" s="118">
        <v>0</v>
      </c>
      <c r="P6" s="119">
        <v>0</v>
      </c>
      <c r="Q6" s="119">
        <v>0</v>
      </c>
      <c r="R6" s="119">
        <v>0</v>
      </c>
      <c r="S6" s="118">
        <v>0</v>
      </c>
      <c r="T6" s="120">
        <v>0</v>
      </c>
    </row>
    <row r="7" ht="12" customHeight="1">
      <c r="A7" s="116">
        <v>2</v>
      </c>
      <c r="B7" s="117" t="s">
        <v>15</v>
      </c>
      <c r="C7" s="118">
        <v>72</v>
      </c>
      <c r="D7" s="119">
        <v>0.51</v>
      </c>
      <c r="E7" s="118">
        <v>0</v>
      </c>
      <c r="F7" s="119">
        <v>0</v>
      </c>
      <c r="G7" s="118">
        <v>50</v>
      </c>
      <c r="H7" s="119">
        <v>2.5</v>
      </c>
      <c r="I7" s="118">
        <v>103</v>
      </c>
      <c r="J7" s="119">
        <v>1.01</v>
      </c>
      <c r="K7" s="119">
        <v>0</v>
      </c>
      <c r="L7" s="119">
        <v>0</v>
      </c>
      <c r="M7" s="118">
        <v>332</v>
      </c>
      <c r="N7" s="119">
        <v>4.5</v>
      </c>
      <c r="O7" s="118">
        <v>0</v>
      </c>
      <c r="P7" s="119">
        <v>0</v>
      </c>
      <c r="Q7" s="119">
        <v>0</v>
      </c>
      <c r="R7" s="119">
        <v>0</v>
      </c>
      <c r="S7" s="118">
        <v>5</v>
      </c>
      <c r="T7" s="120">
        <v>0.1</v>
      </c>
    </row>
    <row r="8" ht="13.5">
      <c r="A8" s="116">
        <v>3</v>
      </c>
      <c r="B8" s="117" t="s">
        <v>16</v>
      </c>
      <c r="C8" s="118">
        <v>450</v>
      </c>
      <c r="D8" s="119">
        <v>14.48</v>
      </c>
      <c r="E8" s="118">
        <v>0</v>
      </c>
      <c r="F8" s="119">
        <v>0</v>
      </c>
      <c r="G8" s="118">
        <v>500</v>
      </c>
      <c r="H8" s="119">
        <v>18.01</v>
      </c>
      <c r="I8" s="118">
        <v>743</v>
      </c>
      <c r="J8" s="119">
        <v>51.14</v>
      </c>
      <c r="K8" s="119">
        <v>0</v>
      </c>
      <c r="L8" s="119">
        <v>0</v>
      </c>
      <c r="M8" s="118">
        <v>886</v>
      </c>
      <c r="N8" s="119">
        <v>54.06</v>
      </c>
      <c r="O8" s="118">
        <v>53</v>
      </c>
      <c r="P8" s="119">
        <v>6.82</v>
      </c>
      <c r="Q8" s="119">
        <v>0</v>
      </c>
      <c r="R8" s="119">
        <v>0</v>
      </c>
      <c r="S8" s="118">
        <v>53</v>
      </c>
      <c r="T8" s="120">
        <v>2.33</v>
      </c>
    </row>
    <row r="9" ht="13.5">
      <c r="A9" s="116">
        <v>4</v>
      </c>
      <c r="B9" s="117" t="s">
        <v>17</v>
      </c>
      <c r="C9" s="118">
        <v>110</v>
      </c>
      <c r="D9" s="119">
        <v>2.62</v>
      </c>
      <c r="E9" s="118">
        <v>0</v>
      </c>
      <c r="F9" s="119">
        <v>0</v>
      </c>
      <c r="G9" s="118">
        <v>104</v>
      </c>
      <c r="H9" s="119">
        <v>2.77</v>
      </c>
      <c r="I9" s="118">
        <v>417</v>
      </c>
      <c r="J9" s="119">
        <v>132.58</v>
      </c>
      <c r="K9" s="119">
        <v>0</v>
      </c>
      <c r="L9" s="119">
        <v>0</v>
      </c>
      <c r="M9" s="118">
        <v>471</v>
      </c>
      <c r="N9" s="119">
        <v>64.97</v>
      </c>
      <c r="O9" s="118">
        <v>4</v>
      </c>
      <c r="P9" s="119">
        <v>0.01</v>
      </c>
      <c r="Q9" s="119">
        <v>0</v>
      </c>
      <c r="R9" s="119">
        <v>0</v>
      </c>
      <c r="S9" s="118">
        <v>6</v>
      </c>
      <c r="T9" s="120">
        <v>0.07</v>
      </c>
    </row>
    <row r="10" ht="13.5">
      <c r="A10" s="116">
        <v>5</v>
      </c>
      <c r="B10" s="117" t="s">
        <v>18</v>
      </c>
      <c r="C10" s="118">
        <v>37</v>
      </c>
      <c r="D10" s="119">
        <v>0.83</v>
      </c>
      <c r="E10" s="118">
        <v>0</v>
      </c>
      <c r="F10" s="119">
        <v>0</v>
      </c>
      <c r="G10" s="118">
        <v>68</v>
      </c>
      <c r="H10" s="119">
        <v>2.18</v>
      </c>
      <c r="I10" s="118">
        <v>163</v>
      </c>
      <c r="J10" s="119">
        <v>6.17</v>
      </c>
      <c r="K10" s="119">
        <v>0</v>
      </c>
      <c r="L10" s="119">
        <v>0</v>
      </c>
      <c r="M10" s="118">
        <v>410</v>
      </c>
      <c r="N10" s="119">
        <v>11.32</v>
      </c>
      <c r="O10" s="118">
        <v>6</v>
      </c>
      <c r="P10" s="119">
        <v>0.16</v>
      </c>
      <c r="Q10" s="119">
        <v>0</v>
      </c>
      <c r="R10" s="119">
        <v>0</v>
      </c>
      <c r="S10" s="118">
        <v>89</v>
      </c>
      <c r="T10" s="120">
        <v>1.03</v>
      </c>
    </row>
    <row r="11" ht="13.5">
      <c r="A11" s="116">
        <v>6</v>
      </c>
      <c r="B11" s="117" t="s">
        <v>19</v>
      </c>
      <c r="C11" s="118">
        <v>0</v>
      </c>
      <c r="D11" s="119">
        <v>0</v>
      </c>
      <c r="E11" s="118">
        <v>0</v>
      </c>
      <c r="F11" s="119">
        <v>0</v>
      </c>
      <c r="G11" s="118">
        <v>0</v>
      </c>
      <c r="H11" s="119">
        <v>0</v>
      </c>
      <c r="I11" s="118">
        <v>1</v>
      </c>
      <c r="J11" s="119">
        <v>0.02</v>
      </c>
      <c r="K11" s="119">
        <v>0</v>
      </c>
      <c r="L11" s="119">
        <v>0</v>
      </c>
      <c r="M11" s="118">
        <v>7</v>
      </c>
      <c r="N11" s="119">
        <v>0.0345</v>
      </c>
      <c r="O11" s="118">
        <v>0</v>
      </c>
      <c r="P11" s="119">
        <v>0</v>
      </c>
      <c r="Q11" s="119">
        <v>0</v>
      </c>
      <c r="R11" s="119">
        <v>0</v>
      </c>
      <c r="S11" s="118">
        <v>0</v>
      </c>
      <c r="T11" s="120">
        <v>0</v>
      </c>
    </row>
    <row r="12" ht="13.5">
      <c r="A12" s="116">
        <v>7</v>
      </c>
      <c r="B12" s="117" t="s">
        <v>20</v>
      </c>
      <c r="C12" s="118">
        <v>88</v>
      </c>
      <c r="D12" s="119">
        <v>2.28</v>
      </c>
      <c r="E12" s="118">
        <v>0</v>
      </c>
      <c r="F12" s="119">
        <v>0</v>
      </c>
      <c r="G12" s="118">
        <v>120</v>
      </c>
      <c r="H12" s="119">
        <v>2.75</v>
      </c>
      <c r="I12" s="118">
        <v>392</v>
      </c>
      <c r="J12" s="119">
        <v>13.08</v>
      </c>
      <c r="K12" s="119">
        <v>0</v>
      </c>
      <c r="L12" s="119">
        <v>0</v>
      </c>
      <c r="M12" s="118">
        <v>568</v>
      </c>
      <c r="N12" s="119">
        <v>22.05</v>
      </c>
      <c r="O12" s="118">
        <v>15</v>
      </c>
      <c r="P12" s="119">
        <v>0.38</v>
      </c>
      <c r="Q12" s="119">
        <v>0</v>
      </c>
      <c r="R12" s="119">
        <v>0</v>
      </c>
      <c r="S12" s="118">
        <v>13</v>
      </c>
      <c r="T12" s="120">
        <v>0.43</v>
      </c>
    </row>
    <row r="13" ht="13.5">
      <c r="A13" s="116">
        <v>8</v>
      </c>
      <c r="B13" s="117" t="s">
        <v>21</v>
      </c>
      <c r="C13" s="118">
        <v>5517</v>
      </c>
      <c r="D13" s="119">
        <v>73.34</v>
      </c>
      <c r="E13" s="118">
        <v>5809</v>
      </c>
      <c r="F13" s="119">
        <v>81.84</v>
      </c>
      <c r="G13" s="118">
        <v>6470</v>
      </c>
      <c r="H13" s="119">
        <v>100.77</v>
      </c>
      <c r="I13" s="118">
        <v>3394</v>
      </c>
      <c r="J13" s="119">
        <v>63.12</v>
      </c>
      <c r="K13" s="119">
        <v>3789</v>
      </c>
      <c r="L13" s="119">
        <v>72.15</v>
      </c>
      <c r="M13" s="118">
        <v>3713</v>
      </c>
      <c r="N13" s="119">
        <v>77.39</v>
      </c>
      <c r="O13" s="118">
        <v>792</v>
      </c>
      <c r="P13" s="119">
        <v>5.4</v>
      </c>
      <c r="Q13" s="119">
        <v>752</v>
      </c>
      <c r="R13" s="119">
        <v>5.85</v>
      </c>
      <c r="S13" s="118">
        <v>805</v>
      </c>
      <c r="T13" s="120">
        <v>7.13</v>
      </c>
    </row>
    <row r="14" ht="13.5">
      <c r="A14" s="116">
        <v>9</v>
      </c>
      <c r="B14" s="117" t="s">
        <v>22</v>
      </c>
      <c r="C14" s="118">
        <v>86</v>
      </c>
      <c r="D14" s="119">
        <v>1.48</v>
      </c>
      <c r="E14" s="118">
        <v>0</v>
      </c>
      <c r="F14" s="119">
        <v>0</v>
      </c>
      <c r="G14" s="118">
        <v>9</v>
      </c>
      <c r="H14" s="119">
        <v>0.14</v>
      </c>
      <c r="I14" s="118">
        <v>174</v>
      </c>
      <c r="J14" s="119">
        <v>6.34</v>
      </c>
      <c r="K14" s="119">
        <v>0</v>
      </c>
      <c r="L14" s="119">
        <v>0</v>
      </c>
      <c r="M14" s="118">
        <v>42</v>
      </c>
      <c r="N14" s="119">
        <v>0.63</v>
      </c>
      <c r="O14" s="118">
        <v>8</v>
      </c>
      <c r="P14" s="119">
        <v>0.06</v>
      </c>
      <c r="Q14" s="119">
        <v>0</v>
      </c>
      <c r="R14" s="119">
        <v>0</v>
      </c>
      <c r="S14" s="118">
        <v>2</v>
      </c>
      <c r="T14" s="120">
        <v>0.01</v>
      </c>
    </row>
    <row r="15" ht="13.5">
      <c r="A15" s="116">
        <v>10</v>
      </c>
      <c r="B15" s="117" t="s">
        <v>23</v>
      </c>
      <c r="C15" s="118">
        <v>1776</v>
      </c>
      <c r="D15" s="119">
        <v>31.26</v>
      </c>
      <c r="E15" s="118">
        <v>0</v>
      </c>
      <c r="F15" s="119">
        <v>0</v>
      </c>
      <c r="G15" s="118">
        <v>1810</v>
      </c>
      <c r="H15" s="119">
        <v>37.58</v>
      </c>
      <c r="I15" s="118">
        <v>1421</v>
      </c>
      <c r="J15" s="119">
        <v>25.36</v>
      </c>
      <c r="K15" s="119">
        <v>0</v>
      </c>
      <c r="L15" s="119">
        <v>0</v>
      </c>
      <c r="M15" s="118">
        <v>1562</v>
      </c>
      <c r="N15" s="119">
        <v>38.74</v>
      </c>
      <c r="O15" s="118">
        <v>22</v>
      </c>
      <c r="P15" s="119">
        <v>0.09</v>
      </c>
      <c r="Q15" s="119">
        <v>0</v>
      </c>
      <c r="R15" s="119">
        <v>0</v>
      </c>
      <c r="S15" s="118">
        <v>22</v>
      </c>
      <c r="T15" s="120">
        <v>0.1</v>
      </c>
    </row>
    <row r="16" ht="13.5">
      <c r="A16" s="116">
        <v>11</v>
      </c>
      <c r="B16" s="117" t="s">
        <v>24</v>
      </c>
      <c r="C16" s="118">
        <v>11</v>
      </c>
      <c r="D16" s="119">
        <v>0.4</v>
      </c>
      <c r="E16" s="118">
        <v>0</v>
      </c>
      <c r="F16" s="119">
        <v>0</v>
      </c>
      <c r="G16" s="118">
        <v>114</v>
      </c>
      <c r="H16" s="119">
        <v>3.22</v>
      </c>
      <c r="I16" s="118">
        <v>87</v>
      </c>
      <c r="J16" s="119">
        <v>4.28</v>
      </c>
      <c r="K16" s="119">
        <v>0</v>
      </c>
      <c r="L16" s="119">
        <v>0</v>
      </c>
      <c r="M16" s="118">
        <v>379</v>
      </c>
      <c r="N16" s="119">
        <v>24.24</v>
      </c>
      <c r="O16" s="118">
        <v>0</v>
      </c>
      <c r="P16" s="119">
        <v>0</v>
      </c>
      <c r="Q16" s="119">
        <v>0</v>
      </c>
      <c r="R16" s="119">
        <v>0</v>
      </c>
      <c r="S16" s="118">
        <v>2</v>
      </c>
      <c r="T16" s="120">
        <v>0.19</v>
      </c>
    </row>
    <row r="17" ht="13.5">
      <c r="A17" s="116">
        <v>12</v>
      </c>
      <c r="B17" s="117" t="s">
        <v>25</v>
      </c>
      <c r="C17" s="118">
        <v>34</v>
      </c>
      <c r="D17" s="119">
        <v>5.36</v>
      </c>
      <c r="E17" s="118">
        <v>0</v>
      </c>
      <c r="F17" s="119">
        <v>0</v>
      </c>
      <c r="G17" s="118">
        <v>3</v>
      </c>
      <c r="H17" s="119">
        <v>0.01</v>
      </c>
      <c r="I17" s="118">
        <v>29</v>
      </c>
      <c r="J17" s="119">
        <v>5.89</v>
      </c>
      <c r="K17" s="119">
        <v>0</v>
      </c>
      <c r="L17" s="119">
        <v>0</v>
      </c>
      <c r="M17" s="118">
        <v>6</v>
      </c>
      <c r="N17" s="119">
        <v>0.14</v>
      </c>
      <c r="O17" s="118">
        <v>33</v>
      </c>
      <c r="P17" s="119">
        <v>3.96</v>
      </c>
      <c r="Q17" s="119">
        <v>0</v>
      </c>
      <c r="R17" s="119">
        <v>0</v>
      </c>
      <c r="S17" s="118">
        <v>0</v>
      </c>
      <c r="T17" s="120">
        <v>0</v>
      </c>
    </row>
    <row r="18" ht="13.5">
      <c r="A18" s="116">
        <v>13</v>
      </c>
      <c r="B18" s="117" t="s">
        <v>26</v>
      </c>
      <c r="C18" s="118">
        <v>0</v>
      </c>
      <c r="D18" s="119">
        <v>0.8</v>
      </c>
      <c r="E18" s="118">
        <v>0</v>
      </c>
      <c r="F18" s="119">
        <v>0</v>
      </c>
      <c r="G18" s="118">
        <v>4</v>
      </c>
      <c r="H18" s="119">
        <v>0.6</v>
      </c>
      <c r="I18" s="118">
        <v>0</v>
      </c>
      <c r="J18" s="119">
        <v>10.96</v>
      </c>
      <c r="K18" s="119">
        <v>0</v>
      </c>
      <c r="L18" s="119">
        <v>0</v>
      </c>
      <c r="M18" s="118">
        <v>58</v>
      </c>
      <c r="N18" s="119">
        <v>10.13</v>
      </c>
      <c r="O18" s="118">
        <v>0</v>
      </c>
      <c r="P18" s="119">
        <v>0.91</v>
      </c>
      <c r="Q18" s="119">
        <v>0</v>
      </c>
      <c r="R18" s="119">
        <v>0</v>
      </c>
      <c r="S18" s="118">
        <v>0</v>
      </c>
      <c r="T18" s="120">
        <v>0</v>
      </c>
    </row>
    <row r="19" ht="13.5">
      <c r="A19" s="116">
        <v>14</v>
      </c>
      <c r="B19" s="117" t="s">
        <v>27</v>
      </c>
      <c r="C19" s="118">
        <v>151</v>
      </c>
      <c r="D19" s="119">
        <v>7.55</v>
      </c>
      <c r="E19" s="118">
        <v>0</v>
      </c>
      <c r="F19" s="119">
        <v>0</v>
      </c>
      <c r="G19" s="118">
        <v>156</v>
      </c>
      <c r="H19" s="119">
        <v>7.8</v>
      </c>
      <c r="I19" s="118">
        <v>257</v>
      </c>
      <c r="J19" s="119">
        <v>12.37</v>
      </c>
      <c r="K19" s="119">
        <v>0</v>
      </c>
      <c r="L19" s="119">
        <v>0</v>
      </c>
      <c r="M19" s="118">
        <v>351</v>
      </c>
      <c r="N19" s="119">
        <v>10.24</v>
      </c>
      <c r="O19" s="118">
        <v>3</v>
      </c>
      <c r="P19" s="119">
        <v>0.05</v>
      </c>
      <c r="Q19" s="119">
        <v>0</v>
      </c>
      <c r="R19" s="119">
        <v>0</v>
      </c>
      <c r="S19" s="118">
        <v>4</v>
      </c>
      <c r="T19" s="120">
        <v>0.2</v>
      </c>
    </row>
    <row r="20" ht="13.5">
      <c r="A20" s="116">
        <v>15</v>
      </c>
      <c r="B20" s="117" t="s">
        <v>28</v>
      </c>
      <c r="C20" s="118">
        <v>11</v>
      </c>
      <c r="D20" s="119">
        <v>0.18</v>
      </c>
      <c r="E20" s="118">
        <v>1</v>
      </c>
      <c r="F20" s="119">
        <v>0.0025</v>
      </c>
      <c r="G20" s="118">
        <v>1</v>
      </c>
      <c r="H20" s="119">
        <v>0.0025</v>
      </c>
      <c r="I20" s="118">
        <v>82</v>
      </c>
      <c r="J20" s="119">
        <v>5.37</v>
      </c>
      <c r="K20" s="119">
        <v>7</v>
      </c>
      <c r="L20" s="119">
        <v>0.45</v>
      </c>
      <c r="M20" s="118">
        <v>7</v>
      </c>
      <c r="N20" s="119">
        <v>0.45</v>
      </c>
      <c r="O20" s="118">
        <v>2</v>
      </c>
      <c r="P20" s="119">
        <v>0.06</v>
      </c>
      <c r="Q20" s="119">
        <v>0</v>
      </c>
      <c r="R20" s="119">
        <v>0</v>
      </c>
      <c r="S20" s="118">
        <v>0</v>
      </c>
      <c r="T20" s="120">
        <v>0</v>
      </c>
    </row>
    <row r="21" ht="13.5">
      <c r="A21" s="116">
        <v>16</v>
      </c>
      <c r="B21" s="117" t="s">
        <v>29</v>
      </c>
      <c r="C21" s="118">
        <v>471</v>
      </c>
      <c r="D21" s="119">
        <v>7.98</v>
      </c>
      <c r="E21" s="118">
        <v>0</v>
      </c>
      <c r="F21" s="119">
        <v>0</v>
      </c>
      <c r="G21" s="118">
        <v>30</v>
      </c>
      <c r="H21" s="119">
        <v>0.65</v>
      </c>
      <c r="I21" s="118">
        <v>1461</v>
      </c>
      <c r="J21" s="119">
        <v>23.87</v>
      </c>
      <c r="K21" s="119">
        <v>0</v>
      </c>
      <c r="L21" s="119">
        <v>0</v>
      </c>
      <c r="M21" s="118">
        <v>20</v>
      </c>
      <c r="N21" s="119">
        <v>1.06</v>
      </c>
      <c r="O21" s="118">
        <v>28</v>
      </c>
      <c r="P21" s="119">
        <v>0.26</v>
      </c>
      <c r="Q21" s="119">
        <v>0</v>
      </c>
      <c r="R21" s="119">
        <v>0</v>
      </c>
      <c r="S21" s="118">
        <v>0</v>
      </c>
      <c r="T21" s="120">
        <v>0</v>
      </c>
    </row>
    <row r="22" ht="13.5">
      <c r="A22" s="116">
        <v>17</v>
      </c>
      <c r="B22" s="117" t="s">
        <v>30</v>
      </c>
      <c r="C22" s="118">
        <v>0</v>
      </c>
      <c r="D22" s="119">
        <v>0</v>
      </c>
      <c r="E22" s="118">
        <v>0</v>
      </c>
      <c r="F22" s="119">
        <v>0</v>
      </c>
      <c r="G22" s="118">
        <v>0</v>
      </c>
      <c r="H22" s="119">
        <v>0</v>
      </c>
      <c r="I22" s="118">
        <v>0</v>
      </c>
      <c r="J22" s="119">
        <v>0</v>
      </c>
      <c r="K22" s="119">
        <v>0</v>
      </c>
      <c r="L22" s="119">
        <v>0</v>
      </c>
      <c r="M22" s="118">
        <v>0</v>
      </c>
      <c r="N22" s="119">
        <v>0</v>
      </c>
      <c r="O22" s="118">
        <v>0</v>
      </c>
      <c r="P22" s="119">
        <v>0</v>
      </c>
      <c r="Q22" s="119">
        <v>0</v>
      </c>
      <c r="R22" s="119">
        <v>0</v>
      </c>
      <c r="S22" s="118">
        <v>0</v>
      </c>
      <c r="T22" s="120">
        <v>0</v>
      </c>
    </row>
    <row r="23" ht="13.5">
      <c r="A23" s="116">
        <v>18</v>
      </c>
      <c r="B23" s="117" t="s">
        <v>31</v>
      </c>
      <c r="C23" s="118">
        <v>8</v>
      </c>
      <c r="D23" s="119">
        <v>0.55</v>
      </c>
      <c r="E23" s="118">
        <v>0</v>
      </c>
      <c r="F23" s="119">
        <v>0</v>
      </c>
      <c r="G23" s="118">
        <v>5</v>
      </c>
      <c r="H23" s="119">
        <v>0.11</v>
      </c>
      <c r="I23" s="118">
        <v>32</v>
      </c>
      <c r="J23" s="119">
        <v>1.43</v>
      </c>
      <c r="K23" s="119">
        <v>0</v>
      </c>
      <c r="L23" s="119">
        <v>0</v>
      </c>
      <c r="M23" s="118">
        <v>52</v>
      </c>
      <c r="N23" s="119">
        <v>1.85</v>
      </c>
      <c r="O23" s="118">
        <v>0</v>
      </c>
      <c r="P23" s="119">
        <v>0</v>
      </c>
      <c r="Q23" s="119">
        <v>0</v>
      </c>
      <c r="R23" s="119">
        <v>0</v>
      </c>
      <c r="S23" s="118">
        <v>13</v>
      </c>
      <c r="T23" s="120">
        <v>0.12</v>
      </c>
    </row>
    <row r="24" ht="13.5">
      <c r="A24" s="116">
        <v>19</v>
      </c>
      <c r="B24" s="117" t="s">
        <v>32</v>
      </c>
      <c r="C24" s="118">
        <v>6270</v>
      </c>
      <c r="D24" s="119">
        <v>68.61</v>
      </c>
      <c r="E24" s="118">
        <v>0</v>
      </c>
      <c r="F24" s="119">
        <v>0</v>
      </c>
      <c r="G24" s="118">
        <v>3413</v>
      </c>
      <c r="H24" s="119">
        <v>166.38</v>
      </c>
      <c r="I24" s="118">
        <v>6663</v>
      </c>
      <c r="J24" s="119">
        <v>73.25</v>
      </c>
      <c r="K24" s="119">
        <v>0</v>
      </c>
      <c r="L24" s="119">
        <v>0</v>
      </c>
      <c r="M24" s="118">
        <v>3555</v>
      </c>
      <c r="N24" s="119">
        <v>173.31</v>
      </c>
      <c r="O24" s="118">
        <v>1085</v>
      </c>
      <c r="P24" s="119">
        <v>13.15</v>
      </c>
      <c r="Q24" s="119">
        <v>0</v>
      </c>
      <c r="R24" s="119">
        <v>0</v>
      </c>
      <c r="S24" s="118">
        <v>481</v>
      </c>
      <c r="T24" s="120">
        <v>23.4</v>
      </c>
    </row>
    <row r="25" ht="13.5">
      <c r="A25" s="116">
        <v>20</v>
      </c>
      <c r="B25" s="117" t="s">
        <v>33</v>
      </c>
      <c r="C25" s="118">
        <v>5</v>
      </c>
      <c r="D25" s="119">
        <v>0.25</v>
      </c>
      <c r="E25" s="118">
        <v>0</v>
      </c>
      <c r="F25" s="119">
        <v>0</v>
      </c>
      <c r="G25" s="118">
        <v>0</v>
      </c>
      <c r="H25" s="119">
        <v>0</v>
      </c>
      <c r="I25" s="118">
        <v>4</v>
      </c>
      <c r="J25" s="119">
        <v>0.38</v>
      </c>
      <c r="K25" s="119">
        <v>0</v>
      </c>
      <c r="L25" s="119">
        <v>0</v>
      </c>
      <c r="M25" s="118">
        <v>0</v>
      </c>
      <c r="N25" s="119">
        <v>0</v>
      </c>
      <c r="O25" s="118">
        <v>0</v>
      </c>
      <c r="P25" s="119">
        <v>0</v>
      </c>
      <c r="Q25" s="119">
        <v>0</v>
      </c>
      <c r="R25" s="119">
        <v>0</v>
      </c>
      <c r="S25" s="118">
        <v>0</v>
      </c>
      <c r="T25" s="120">
        <v>0</v>
      </c>
    </row>
    <row r="26" ht="13.5">
      <c r="A26" s="116">
        <v>21</v>
      </c>
      <c r="B26" s="117" t="s">
        <v>34</v>
      </c>
      <c r="C26" s="118">
        <v>1</v>
      </c>
      <c r="D26" s="119">
        <v>0.8</v>
      </c>
      <c r="E26" s="118">
        <v>0</v>
      </c>
      <c r="F26" s="119">
        <v>0</v>
      </c>
      <c r="G26" s="118">
        <v>0</v>
      </c>
      <c r="H26" s="119">
        <v>0</v>
      </c>
      <c r="I26" s="118">
        <v>2</v>
      </c>
      <c r="J26" s="119">
        <v>0.05</v>
      </c>
      <c r="K26" s="119">
        <v>0</v>
      </c>
      <c r="L26" s="119">
        <v>0</v>
      </c>
      <c r="M26" s="118">
        <v>0</v>
      </c>
      <c r="N26" s="119">
        <v>0</v>
      </c>
      <c r="O26" s="118">
        <v>0</v>
      </c>
      <c r="P26" s="119">
        <v>0</v>
      </c>
      <c r="Q26" s="119">
        <v>0</v>
      </c>
      <c r="R26" s="119">
        <v>0</v>
      </c>
      <c r="S26" s="118">
        <v>0</v>
      </c>
      <c r="T26" s="120">
        <v>0</v>
      </c>
    </row>
    <row r="27" ht="13.5">
      <c r="A27" s="116">
        <v>22</v>
      </c>
      <c r="B27" s="117" t="s">
        <v>35</v>
      </c>
      <c r="C27" s="118">
        <v>0</v>
      </c>
      <c r="D27" s="119">
        <v>0</v>
      </c>
      <c r="E27" s="118">
        <v>0</v>
      </c>
      <c r="F27" s="119">
        <v>0</v>
      </c>
      <c r="G27" s="118">
        <v>1</v>
      </c>
      <c r="H27" s="119">
        <v>0.13</v>
      </c>
      <c r="I27" s="118">
        <v>0</v>
      </c>
      <c r="J27" s="119">
        <v>0</v>
      </c>
      <c r="K27" s="119">
        <v>0</v>
      </c>
      <c r="L27" s="119">
        <v>0</v>
      </c>
      <c r="M27" s="118">
        <v>3</v>
      </c>
      <c r="N27" s="119">
        <v>0.19</v>
      </c>
      <c r="O27" s="118">
        <v>0</v>
      </c>
      <c r="P27" s="119">
        <v>0</v>
      </c>
      <c r="Q27" s="119">
        <v>0</v>
      </c>
      <c r="R27" s="119">
        <v>0</v>
      </c>
      <c r="S27" s="118">
        <v>0</v>
      </c>
      <c r="T27" s="120">
        <v>0</v>
      </c>
    </row>
    <row r="28" ht="13.5">
      <c r="A28" s="116">
        <v>23</v>
      </c>
      <c r="B28" s="117" t="s">
        <v>36</v>
      </c>
      <c r="C28" s="118">
        <v>55</v>
      </c>
      <c r="D28" s="119">
        <v>1.2</v>
      </c>
      <c r="E28" s="118">
        <v>0</v>
      </c>
      <c r="F28" s="119">
        <v>0</v>
      </c>
      <c r="G28" s="118">
        <v>55</v>
      </c>
      <c r="H28" s="119">
        <v>0.99</v>
      </c>
      <c r="I28" s="118">
        <v>107</v>
      </c>
      <c r="J28" s="119">
        <v>2.66</v>
      </c>
      <c r="K28" s="119">
        <v>0</v>
      </c>
      <c r="L28" s="119">
        <v>0</v>
      </c>
      <c r="M28" s="118">
        <v>252</v>
      </c>
      <c r="N28" s="119">
        <v>6.73</v>
      </c>
      <c r="O28" s="118">
        <v>218</v>
      </c>
      <c r="P28" s="119">
        <v>13.09</v>
      </c>
      <c r="Q28" s="119">
        <v>0</v>
      </c>
      <c r="R28" s="119">
        <v>0</v>
      </c>
      <c r="S28" s="118">
        <v>235</v>
      </c>
      <c r="T28" s="120">
        <v>16.26</v>
      </c>
    </row>
    <row r="29" ht="13.5">
      <c r="A29" s="116">
        <v>24</v>
      </c>
      <c r="B29" s="117" t="s">
        <v>37</v>
      </c>
      <c r="C29" s="118">
        <v>1414</v>
      </c>
      <c r="D29" s="119">
        <v>22.1</v>
      </c>
      <c r="E29" s="118">
        <v>0</v>
      </c>
      <c r="F29" s="119">
        <v>0</v>
      </c>
      <c r="G29" s="118">
        <v>1490</v>
      </c>
      <c r="H29" s="119">
        <v>23.03</v>
      </c>
      <c r="I29" s="118">
        <v>1812</v>
      </c>
      <c r="J29" s="119">
        <v>41.96</v>
      </c>
      <c r="K29" s="119">
        <v>0</v>
      </c>
      <c r="L29" s="119">
        <v>0</v>
      </c>
      <c r="M29" s="118">
        <v>1924</v>
      </c>
      <c r="N29" s="119">
        <v>43.26</v>
      </c>
      <c r="O29" s="118">
        <v>110</v>
      </c>
      <c r="P29" s="119">
        <v>1.21</v>
      </c>
      <c r="Q29" s="119">
        <v>0</v>
      </c>
      <c r="R29" s="119">
        <v>0</v>
      </c>
      <c r="S29" s="118">
        <v>116</v>
      </c>
      <c r="T29" s="120">
        <v>1.22</v>
      </c>
    </row>
    <row r="30" ht="13.5">
      <c r="A30" s="116">
        <v>25</v>
      </c>
      <c r="B30" s="117" t="s">
        <v>38</v>
      </c>
      <c r="C30" s="118">
        <v>115</v>
      </c>
      <c r="D30" s="119">
        <v>4.08</v>
      </c>
      <c r="E30" s="118">
        <v>0</v>
      </c>
      <c r="F30" s="119">
        <v>0</v>
      </c>
      <c r="G30" s="118">
        <v>134</v>
      </c>
      <c r="H30" s="119">
        <v>5.06</v>
      </c>
      <c r="I30" s="118">
        <v>530</v>
      </c>
      <c r="J30" s="119">
        <v>11.42</v>
      </c>
      <c r="K30" s="119">
        <v>0</v>
      </c>
      <c r="L30" s="119">
        <v>0</v>
      </c>
      <c r="M30" s="118">
        <v>618</v>
      </c>
      <c r="N30" s="119">
        <v>14.52</v>
      </c>
      <c r="O30" s="118">
        <v>7</v>
      </c>
      <c r="P30" s="119">
        <v>0.06</v>
      </c>
      <c r="Q30" s="119">
        <v>0</v>
      </c>
      <c r="R30" s="119">
        <v>0</v>
      </c>
      <c r="S30" s="118">
        <v>7</v>
      </c>
      <c r="T30" s="120">
        <v>0.14</v>
      </c>
    </row>
    <row r="31" ht="13.5">
      <c r="A31" s="116">
        <v>26</v>
      </c>
      <c r="B31" s="117" t="s">
        <v>39</v>
      </c>
      <c r="C31" s="118">
        <v>0</v>
      </c>
      <c r="D31" s="119">
        <v>0</v>
      </c>
      <c r="E31" s="118">
        <v>0</v>
      </c>
      <c r="F31" s="119">
        <v>0</v>
      </c>
      <c r="G31" s="118">
        <v>34</v>
      </c>
      <c r="H31" s="119">
        <v>0.05</v>
      </c>
      <c r="I31" s="118">
        <v>3</v>
      </c>
      <c r="J31" s="119">
        <v>0.06</v>
      </c>
      <c r="K31" s="119">
        <v>0</v>
      </c>
      <c r="L31" s="119">
        <v>0</v>
      </c>
      <c r="M31" s="118">
        <v>45</v>
      </c>
      <c r="N31" s="119">
        <v>0.67</v>
      </c>
      <c r="O31" s="118">
        <v>0</v>
      </c>
      <c r="P31" s="119">
        <v>0</v>
      </c>
      <c r="Q31" s="119">
        <v>0</v>
      </c>
      <c r="R31" s="119">
        <v>0</v>
      </c>
      <c r="S31" s="118">
        <v>0</v>
      </c>
      <c r="T31" s="120">
        <v>0</v>
      </c>
    </row>
    <row r="32" ht="13.5">
      <c r="A32" s="116">
        <v>27</v>
      </c>
      <c r="B32" s="117" t="s">
        <v>40</v>
      </c>
      <c r="C32" s="118">
        <v>83</v>
      </c>
      <c r="D32" s="119">
        <v>0.63</v>
      </c>
      <c r="E32" s="118">
        <v>0</v>
      </c>
      <c r="F32" s="119">
        <v>0</v>
      </c>
      <c r="G32" s="118">
        <v>3</v>
      </c>
      <c r="H32" s="119">
        <v>0.03</v>
      </c>
      <c r="I32" s="118">
        <v>197</v>
      </c>
      <c r="J32" s="119">
        <v>7.3</v>
      </c>
      <c r="K32" s="119">
        <v>0</v>
      </c>
      <c r="L32" s="119">
        <v>0</v>
      </c>
      <c r="M32" s="118">
        <v>7</v>
      </c>
      <c r="N32" s="119">
        <v>0.07</v>
      </c>
      <c r="O32" s="118">
        <v>615</v>
      </c>
      <c r="P32" s="119">
        <v>7.42</v>
      </c>
      <c r="Q32" s="119">
        <v>0</v>
      </c>
      <c r="R32" s="119">
        <v>0</v>
      </c>
      <c r="S32" s="118">
        <v>15</v>
      </c>
      <c r="T32" s="120">
        <v>0.58</v>
      </c>
    </row>
    <row r="33" ht="13.5" s="56" customFormat="1">
      <c r="A33" s="81"/>
      <c r="B33" s="52" t="s">
        <v>41</v>
      </c>
      <c r="C33" s="53">
        <f ref="C33:T33" t="shared" si="0">SUM(C6:C32)</f>
      </c>
      <c r="D33" s="54">
        <f t="shared" si="0"/>
      </c>
      <c r="E33" s="53">
        <f t="shared" si="0"/>
      </c>
      <c r="F33" s="54">
        <f t="shared" si="0"/>
      </c>
      <c r="G33" s="53">
        <f t="shared" si="0"/>
      </c>
      <c r="H33" s="54">
        <f t="shared" si="0"/>
      </c>
      <c r="I33" s="53">
        <f t="shared" si="0"/>
      </c>
      <c r="J33" s="54">
        <f t="shared" si="0"/>
      </c>
      <c r="K33" s="54">
        <f t="shared" si="0"/>
      </c>
      <c r="L33" s="54">
        <f t="shared" si="0"/>
      </c>
      <c r="M33" s="53">
        <f t="shared" si="0"/>
      </c>
      <c r="N33" s="54">
        <f t="shared" si="0"/>
      </c>
      <c r="O33" s="53">
        <f t="shared" si="0"/>
      </c>
      <c r="P33" s="54">
        <f t="shared" si="0"/>
      </c>
      <c r="Q33" s="54">
        <f t="shared" si="0"/>
      </c>
      <c r="R33" s="54">
        <f t="shared" si="0"/>
      </c>
      <c r="S33" s="53">
        <f t="shared" si="0"/>
      </c>
      <c r="T33" s="82">
        <f t="shared" si="0"/>
      </c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</row>
    <row r="34" ht="13.5" s="47" customFormat="1">
      <c r="A34" s="116">
        <v>28</v>
      </c>
      <c r="B34" s="117" t="s">
        <v>42</v>
      </c>
      <c r="C34" s="118">
        <v>14</v>
      </c>
      <c r="D34" s="119">
        <v>1</v>
      </c>
      <c r="E34" s="118">
        <v>0</v>
      </c>
      <c r="F34" s="119">
        <v>0</v>
      </c>
      <c r="G34" s="118">
        <v>2</v>
      </c>
      <c r="H34" s="119">
        <v>0.1</v>
      </c>
      <c r="I34" s="118">
        <v>35</v>
      </c>
      <c r="J34" s="119">
        <v>0.44</v>
      </c>
      <c r="K34" s="119">
        <v>0</v>
      </c>
      <c r="L34" s="119">
        <v>0</v>
      </c>
      <c r="M34" s="118">
        <v>43</v>
      </c>
      <c r="N34" s="119">
        <v>3.17</v>
      </c>
      <c r="O34" s="118">
        <v>0</v>
      </c>
      <c r="P34" s="119">
        <v>0</v>
      </c>
      <c r="Q34" s="119">
        <v>0</v>
      </c>
      <c r="R34" s="119">
        <v>0</v>
      </c>
      <c r="S34" s="118">
        <v>0</v>
      </c>
      <c r="T34" s="120">
        <v>0</v>
      </c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ht="13.5" s="47" customFormat="1">
      <c r="A35" s="116">
        <v>29</v>
      </c>
      <c r="B35" s="117" t="s">
        <v>43</v>
      </c>
      <c r="C35" s="118">
        <v>0</v>
      </c>
      <c r="D35" s="119">
        <v>0</v>
      </c>
      <c r="E35" s="118">
        <v>0</v>
      </c>
      <c r="F35" s="118">
        <v>0</v>
      </c>
      <c r="G35" s="118">
        <v>0</v>
      </c>
      <c r="H35" s="119">
        <v>0</v>
      </c>
      <c r="I35" s="118">
        <v>0</v>
      </c>
      <c r="J35" s="119">
        <v>0</v>
      </c>
      <c r="K35" s="118">
        <v>0</v>
      </c>
      <c r="L35" s="118">
        <v>0</v>
      </c>
      <c r="M35" s="118">
        <v>0</v>
      </c>
      <c r="N35" s="119">
        <v>0</v>
      </c>
      <c r="O35" s="118">
        <v>0</v>
      </c>
      <c r="P35" s="119">
        <v>0</v>
      </c>
      <c r="Q35" s="118">
        <v>0</v>
      </c>
      <c r="R35" s="118">
        <v>0</v>
      </c>
      <c r="S35" s="118">
        <v>0</v>
      </c>
      <c r="T35" s="120">
        <v>0</v>
      </c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ht="13.5">
      <c r="A36" s="116">
        <v>30</v>
      </c>
      <c r="B36" s="117" t="s">
        <v>44</v>
      </c>
      <c r="C36" s="118">
        <v>0</v>
      </c>
      <c r="D36" s="119">
        <v>0</v>
      </c>
      <c r="E36" s="118">
        <v>0</v>
      </c>
      <c r="F36" s="119">
        <v>0</v>
      </c>
      <c r="G36" s="118">
        <v>0</v>
      </c>
      <c r="H36" s="119">
        <v>0</v>
      </c>
      <c r="I36" s="118">
        <v>0</v>
      </c>
      <c r="J36" s="119">
        <v>0</v>
      </c>
      <c r="K36" s="119">
        <v>0</v>
      </c>
      <c r="L36" s="119">
        <v>0</v>
      </c>
      <c r="M36" s="118">
        <v>0</v>
      </c>
      <c r="N36" s="119">
        <v>0</v>
      </c>
      <c r="O36" s="118">
        <v>0</v>
      </c>
      <c r="P36" s="119">
        <v>0</v>
      </c>
      <c r="Q36" s="119">
        <v>0</v>
      </c>
      <c r="R36" s="119">
        <v>0</v>
      </c>
      <c r="S36" s="118">
        <v>0</v>
      </c>
      <c r="T36" s="120">
        <v>0</v>
      </c>
    </row>
    <row r="37" ht="13.5">
      <c r="A37" s="116">
        <v>31</v>
      </c>
      <c r="B37" s="117" t="s">
        <v>45</v>
      </c>
      <c r="C37" s="118">
        <v>0</v>
      </c>
      <c r="D37" s="119">
        <v>0</v>
      </c>
      <c r="E37" s="118">
        <v>0</v>
      </c>
      <c r="F37" s="119">
        <v>0</v>
      </c>
      <c r="G37" s="118">
        <v>0</v>
      </c>
      <c r="H37" s="119">
        <v>0</v>
      </c>
      <c r="I37" s="118">
        <v>2</v>
      </c>
      <c r="J37" s="119">
        <v>0.06</v>
      </c>
      <c r="K37" s="119">
        <v>0</v>
      </c>
      <c r="L37" s="119">
        <v>0</v>
      </c>
      <c r="M37" s="118">
        <v>0</v>
      </c>
      <c r="N37" s="119">
        <v>0</v>
      </c>
      <c r="O37" s="118">
        <v>0</v>
      </c>
      <c r="P37" s="119">
        <v>0</v>
      </c>
      <c r="Q37" s="119">
        <v>0</v>
      </c>
      <c r="R37" s="119">
        <v>0</v>
      </c>
      <c r="S37" s="118">
        <v>0</v>
      </c>
      <c r="T37" s="120">
        <v>0</v>
      </c>
    </row>
    <row r="38" ht="13.5">
      <c r="A38" s="116">
        <v>32</v>
      </c>
      <c r="B38" s="117" t="s">
        <v>46</v>
      </c>
      <c r="C38" s="118">
        <v>24</v>
      </c>
      <c r="D38" s="119">
        <v>1.34</v>
      </c>
      <c r="E38" s="118">
        <v>0</v>
      </c>
      <c r="F38" s="119">
        <v>0</v>
      </c>
      <c r="G38" s="118">
        <v>25</v>
      </c>
      <c r="H38" s="119">
        <v>2.32</v>
      </c>
      <c r="I38" s="118">
        <v>4</v>
      </c>
      <c r="J38" s="119">
        <v>0.31</v>
      </c>
      <c r="K38" s="119">
        <v>0</v>
      </c>
      <c r="L38" s="119">
        <v>0</v>
      </c>
      <c r="M38" s="118">
        <v>10</v>
      </c>
      <c r="N38" s="119">
        <v>0.54</v>
      </c>
      <c r="O38" s="118">
        <v>0</v>
      </c>
      <c r="P38" s="119">
        <v>0</v>
      </c>
      <c r="Q38" s="119">
        <v>0</v>
      </c>
      <c r="R38" s="119">
        <v>0</v>
      </c>
      <c r="S38" s="118">
        <v>0</v>
      </c>
      <c r="T38" s="120">
        <v>0</v>
      </c>
    </row>
    <row r="39" ht="13.5">
      <c r="A39" s="116">
        <v>33</v>
      </c>
      <c r="B39" s="117" t="s">
        <v>47</v>
      </c>
      <c r="C39" s="118">
        <v>26</v>
      </c>
      <c r="D39" s="119">
        <v>0.5</v>
      </c>
      <c r="E39" s="118">
        <v>0</v>
      </c>
      <c r="F39" s="119">
        <v>0</v>
      </c>
      <c r="G39" s="118">
        <v>108</v>
      </c>
      <c r="H39" s="119">
        <v>0.24</v>
      </c>
      <c r="I39" s="118">
        <v>454</v>
      </c>
      <c r="J39" s="119">
        <v>10.7</v>
      </c>
      <c r="K39" s="119">
        <v>0</v>
      </c>
      <c r="L39" s="119">
        <v>0</v>
      </c>
      <c r="M39" s="118">
        <v>1454</v>
      </c>
      <c r="N39" s="119">
        <v>4.31</v>
      </c>
      <c r="O39" s="118">
        <v>0</v>
      </c>
      <c r="P39" s="119">
        <v>0</v>
      </c>
      <c r="Q39" s="119">
        <v>0</v>
      </c>
      <c r="R39" s="119">
        <v>0</v>
      </c>
      <c r="S39" s="118">
        <v>5</v>
      </c>
      <c r="T39" s="120">
        <v>0.011</v>
      </c>
    </row>
    <row r="40" ht="13.5">
      <c r="A40" s="116">
        <v>34</v>
      </c>
      <c r="B40" s="117" t="s">
        <v>48</v>
      </c>
      <c r="C40" s="118">
        <v>0</v>
      </c>
      <c r="D40" s="119">
        <v>0</v>
      </c>
      <c r="E40" s="118">
        <v>0</v>
      </c>
      <c r="F40" s="119">
        <v>0</v>
      </c>
      <c r="G40" s="118">
        <v>0</v>
      </c>
      <c r="H40" s="119">
        <v>0</v>
      </c>
      <c r="I40" s="118">
        <v>0</v>
      </c>
      <c r="J40" s="119">
        <v>0</v>
      </c>
      <c r="K40" s="119">
        <v>0</v>
      </c>
      <c r="L40" s="119">
        <v>0</v>
      </c>
      <c r="M40" s="118">
        <v>0</v>
      </c>
      <c r="N40" s="119">
        <v>0</v>
      </c>
      <c r="O40" s="118">
        <v>0</v>
      </c>
      <c r="P40" s="119">
        <v>0</v>
      </c>
      <c r="Q40" s="119">
        <v>0</v>
      </c>
      <c r="R40" s="119">
        <v>0</v>
      </c>
      <c r="S40" s="118">
        <v>0</v>
      </c>
      <c r="T40" s="120">
        <v>0</v>
      </c>
    </row>
    <row r="41" ht="13.5">
      <c r="A41" s="116">
        <v>35</v>
      </c>
      <c r="B41" s="117" t="s">
        <v>49</v>
      </c>
      <c r="C41" s="118">
        <v>43</v>
      </c>
      <c r="D41" s="119">
        <v>1.68</v>
      </c>
      <c r="E41" s="118">
        <v>104</v>
      </c>
      <c r="F41" s="119">
        <v>4.67</v>
      </c>
      <c r="G41" s="118">
        <v>121</v>
      </c>
      <c r="H41" s="119">
        <v>4.37</v>
      </c>
      <c r="I41" s="118">
        <v>301</v>
      </c>
      <c r="J41" s="119">
        <v>8.56</v>
      </c>
      <c r="K41" s="119">
        <v>558</v>
      </c>
      <c r="L41" s="119">
        <v>23.03</v>
      </c>
      <c r="M41" s="118">
        <v>592</v>
      </c>
      <c r="N41" s="119">
        <v>28.49</v>
      </c>
      <c r="O41" s="118">
        <v>2</v>
      </c>
      <c r="P41" s="119">
        <v>0.08</v>
      </c>
      <c r="Q41" s="119">
        <v>23</v>
      </c>
      <c r="R41" s="119">
        <v>0.47</v>
      </c>
      <c r="S41" s="118">
        <v>24</v>
      </c>
      <c r="T41" s="120">
        <v>0.71</v>
      </c>
    </row>
    <row r="42" ht="13.5">
      <c r="A42" s="116">
        <v>36</v>
      </c>
      <c r="B42" s="117" t="s">
        <v>50</v>
      </c>
      <c r="C42" s="118">
        <v>113</v>
      </c>
      <c r="D42" s="119">
        <v>1.28</v>
      </c>
      <c r="E42" s="118">
        <v>135</v>
      </c>
      <c r="F42" s="119">
        <v>2.29</v>
      </c>
      <c r="G42" s="118">
        <v>135</v>
      </c>
      <c r="H42" s="119">
        <v>2.29</v>
      </c>
      <c r="I42" s="118">
        <v>3652</v>
      </c>
      <c r="J42" s="119">
        <v>71.12</v>
      </c>
      <c r="K42" s="119">
        <v>2709</v>
      </c>
      <c r="L42" s="119">
        <v>56.31</v>
      </c>
      <c r="M42" s="118">
        <v>2709</v>
      </c>
      <c r="N42" s="119">
        <v>56.31</v>
      </c>
      <c r="O42" s="118">
        <v>0</v>
      </c>
      <c r="P42" s="119">
        <v>0</v>
      </c>
      <c r="Q42" s="119">
        <v>2</v>
      </c>
      <c r="R42" s="119">
        <v>0.05</v>
      </c>
      <c r="S42" s="118">
        <v>2</v>
      </c>
      <c r="T42" s="120">
        <v>0.05</v>
      </c>
    </row>
    <row r="43" ht="13.5">
      <c r="A43" s="116">
        <v>37</v>
      </c>
      <c r="B43" s="117" t="s">
        <v>51</v>
      </c>
      <c r="C43" s="118">
        <v>0</v>
      </c>
      <c r="D43" s="119">
        <v>0</v>
      </c>
      <c r="E43" s="118">
        <v>0</v>
      </c>
      <c r="F43" s="119">
        <v>0</v>
      </c>
      <c r="G43" s="118">
        <v>0</v>
      </c>
      <c r="H43" s="119">
        <v>0</v>
      </c>
      <c r="I43" s="118">
        <v>23</v>
      </c>
      <c r="J43" s="119">
        <v>1.72</v>
      </c>
      <c r="K43" s="119">
        <v>0</v>
      </c>
      <c r="L43" s="119">
        <v>0</v>
      </c>
      <c r="M43" s="118">
        <v>0</v>
      </c>
      <c r="N43" s="119">
        <v>0</v>
      </c>
      <c r="O43" s="118">
        <v>0</v>
      </c>
      <c r="P43" s="119">
        <v>0</v>
      </c>
      <c r="Q43" s="119">
        <v>0</v>
      </c>
      <c r="R43" s="119">
        <v>0</v>
      </c>
      <c r="S43" s="118">
        <v>0</v>
      </c>
      <c r="T43" s="120">
        <v>0</v>
      </c>
    </row>
    <row r="44" ht="13.5">
      <c r="A44" s="116">
        <v>38</v>
      </c>
      <c r="B44" s="117" t="s">
        <v>52</v>
      </c>
      <c r="C44" s="118">
        <v>0</v>
      </c>
      <c r="D44" s="119">
        <v>0</v>
      </c>
      <c r="E44" s="118">
        <v>0</v>
      </c>
      <c r="F44" s="119">
        <v>0</v>
      </c>
      <c r="G44" s="118">
        <v>0</v>
      </c>
      <c r="H44" s="119">
        <v>0</v>
      </c>
      <c r="I44" s="118">
        <v>0</v>
      </c>
      <c r="J44" s="119">
        <v>0</v>
      </c>
      <c r="K44" s="119">
        <v>0</v>
      </c>
      <c r="L44" s="119">
        <v>0</v>
      </c>
      <c r="M44" s="118">
        <v>8</v>
      </c>
      <c r="N44" s="119">
        <v>1.2</v>
      </c>
      <c r="O44" s="118">
        <v>0</v>
      </c>
      <c r="P44" s="119">
        <v>0</v>
      </c>
      <c r="Q44" s="119">
        <v>0</v>
      </c>
      <c r="R44" s="119">
        <v>0</v>
      </c>
      <c r="S44" s="118">
        <v>0</v>
      </c>
      <c r="T44" s="120">
        <v>0</v>
      </c>
    </row>
    <row r="45" ht="13.5">
      <c r="A45" s="116">
        <v>39</v>
      </c>
      <c r="B45" s="117" t="s">
        <v>53</v>
      </c>
      <c r="C45" s="118">
        <v>0</v>
      </c>
      <c r="D45" s="119">
        <v>0</v>
      </c>
      <c r="E45" s="118">
        <v>0</v>
      </c>
      <c r="F45" s="119">
        <v>0</v>
      </c>
      <c r="G45" s="118">
        <v>0</v>
      </c>
      <c r="H45" s="119">
        <v>0</v>
      </c>
      <c r="I45" s="118">
        <v>0</v>
      </c>
      <c r="J45" s="119">
        <v>0</v>
      </c>
      <c r="K45" s="119">
        <v>0</v>
      </c>
      <c r="L45" s="119">
        <v>0</v>
      </c>
      <c r="M45" s="118">
        <v>0</v>
      </c>
      <c r="N45" s="119">
        <v>0</v>
      </c>
      <c r="O45" s="118">
        <v>0</v>
      </c>
      <c r="P45" s="119">
        <v>0</v>
      </c>
      <c r="Q45" s="119">
        <v>0</v>
      </c>
      <c r="R45" s="119">
        <v>0</v>
      </c>
      <c r="S45" s="118">
        <v>0</v>
      </c>
      <c r="T45" s="120">
        <v>0</v>
      </c>
    </row>
    <row r="46" ht="13.5">
      <c r="A46" s="116">
        <v>40</v>
      </c>
      <c r="B46" s="117" t="s">
        <v>54</v>
      </c>
      <c r="C46" s="118">
        <v>25</v>
      </c>
      <c r="D46" s="119">
        <v>0.57</v>
      </c>
      <c r="E46" s="118">
        <v>0</v>
      </c>
      <c r="F46" s="119">
        <v>0</v>
      </c>
      <c r="G46" s="118">
        <v>41</v>
      </c>
      <c r="H46" s="119">
        <v>0.74</v>
      </c>
      <c r="I46" s="118">
        <v>37</v>
      </c>
      <c r="J46" s="119">
        <v>1.75</v>
      </c>
      <c r="K46" s="119">
        <v>0</v>
      </c>
      <c r="L46" s="119">
        <v>0</v>
      </c>
      <c r="M46" s="118">
        <v>68</v>
      </c>
      <c r="N46" s="119">
        <v>1.29</v>
      </c>
      <c r="O46" s="118">
        <v>9</v>
      </c>
      <c r="P46" s="119">
        <v>0.17</v>
      </c>
      <c r="Q46" s="119">
        <v>0</v>
      </c>
      <c r="R46" s="119">
        <v>0</v>
      </c>
      <c r="S46" s="118">
        <v>7</v>
      </c>
      <c r="T46" s="120">
        <v>0.11</v>
      </c>
    </row>
    <row r="47" ht="13.5">
      <c r="A47" s="116">
        <v>41</v>
      </c>
      <c r="B47" s="117" t="s">
        <v>55</v>
      </c>
      <c r="C47" s="118">
        <v>0</v>
      </c>
      <c r="D47" s="119">
        <v>0</v>
      </c>
      <c r="E47" s="118">
        <v>0</v>
      </c>
      <c r="F47" s="119">
        <v>0</v>
      </c>
      <c r="G47" s="118">
        <v>0</v>
      </c>
      <c r="H47" s="119">
        <v>0</v>
      </c>
      <c r="I47" s="118">
        <v>0</v>
      </c>
      <c r="J47" s="119">
        <v>0</v>
      </c>
      <c r="K47" s="119">
        <v>0</v>
      </c>
      <c r="L47" s="119">
        <v>0</v>
      </c>
      <c r="M47" s="118">
        <v>0</v>
      </c>
      <c r="N47" s="119">
        <v>0</v>
      </c>
      <c r="O47" s="118">
        <v>0</v>
      </c>
      <c r="P47" s="119">
        <v>0</v>
      </c>
      <c r="Q47" s="119">
        <v>0</v>
      </c>
      <c r="R47" s="119">
        <v>0</v>
      </c>
      <c r="S47" s="118">
        <v>0</v>
      </c>
      <c r="T47" s="120">
        <v>0</v>
      </c>
    </row>
    <row r="48" ht="13.5">
      <c r="A48" s="116">
        <v>42</v>
      </c>
      <c r="B48" s="117" t="s">
        <v>56</v>
      </c>
      <c r="C48" s="118">
        <v>29</v>
      </c>
      <c r="D48" s="119">
        <v>3.01</v>
      </c>
      <c r="E48" s="118">
        <v>24</v>
      </c>
      <c r="F48" s="119">
        <v>0.68</v>
      </c>
      <c r="G48" s="118">
        <v>24</v>
      </c>
      <c r="H48" s="119">
        <v>0.68</v>
      </c>
      <c r="I48" s="118">
        <v>8</v>
      </c>
      <c r="J48" s="119">
        <v>0.45</v>
      </c>
      <c r="K48" s="119">
        <v>14</v>
      </c>
      <c r="L48" s="119">
        <v>0.52</v>
      </c>
      <c r="M48" s="118">
        <v>14</v>
      </c>
      <c r="N48" s="119">
        <v>0.52</v>
      </c>
      <c r="O48" s="118">
        <v>0</v>
      </c>
      <c r="P48" s="119">
        <v>0</v>
      </c>
      <c r="Q48" s="119">
        <v>0</v>
      </c>
      <c r="R48" s="119">
        <v>0</v>
      </c>
      <c r="S48" s="118">
        <v>0</v>
      </c>
      <c r="T48" s="120">
        <v>0</v>
      </c>
    </row>
    <row r="49" ht="13.5">
      <c r="A49" s="116">
        <v>43</v>
      </c>
      <c r="B49" s="117" t="s">
        <v>57</v>
      </c>
      <c r="C49" s="118">
        <v>0</v>
      </c>
      <c r="D49" s="119">
        <v>0</v>
      </c>
      <c r="E49" s="118">
        <v>0</v>
      </c>
      <c r="F49" s="119">
        <v>0</v>
      </c>
      <c r="G49" s="118">
        <v>0</v>
      </c>
      <c r="H49" s="119">
        <v>0</v>
      </c>
      <c r="I49" s="118">
        <v>0</v>
      </c>
      <c r="J49" s="119">
        <v>0</v>
      </c>
      <c r="K49" s="119">
        <v>0</v>
      </c>
      <c r="L49" s="119">
        <v>0</v>
      </c>
      <c r="M49" s="118">
        <v>0</v>
      </c>
      <c r="N49" s="119">
        <v>0</v>
      </c>
      <c r="O49" s="118">
        <v>0</v>
      </c>
      <c r="P49" s="119">
        <v>0</v>
      </c>
      <c r="Q49" s="119">
        <v>0</v>
      </c>
      <c r="R49" s="119">
        <v>0</v>
      </c>
      <c r="S49" s="118">
        <v>0</v>
      </c>
      <c r="T49" s="120">
        <v>0</v>
      </c>
    </row>
    <row r="50" ht="13.5">
      <c r="A50" s="116">
        <v>44</v>
      </c>
      <c r="B50" s="117" t="s">
        <v>58</v>
      </c>
      <c r="C50" s="118">
        <v>0</v>
      </c>
      <c r="D50" s="119">
        <v>0</v>
      </c>
      <c r="E50" s="118">
        <v>0</v>
      </c>
      <c r="F50" s="119">
        <v>0</v>
      </c>
      <c r="G50" s="118">
        <v>0</v>
      </c>
      <c r="H50" s="119">
        <v>0</v>
      </c>
      <c r="I50" s="118">
        <v>0</v>
      </c>
      <c r="J50" s="119">
        <v>0</v>
      </c>
      <c r="K50" s="119">
        <v>0</v>
      </c>
      <c r="L50" s="119">
        <v>0</v>
      </c>
      <c r="M50" s="118">
        <v>0</v>
      </c>
      <c r="N50" s="119">
        <v>0</v>
      </c>
      <c r="O50" s="118">
        <v>0</v>
      </c>
      <c r="P50" s="119">
        <v>0</v>
      </c>
      <c r="Q50" s="119">
        <v>0</v>
      </c>
      <c r="R50" s="119">
        <v>0</v>
      </c>
      <c r="S50" s="118">
        <v>0</v>
      </c>
      <c r="T50" s="120">
        <v>0</v>
      </c>
    </row>
    <row r="51" ht="13.5" s="56" customFormat="1">
      <c r="A51" s="83"/>
      <c r="B51" s="52" t="s">
        <v>59</v>
      </c>
      <c r="C51" s="53">
        <f ref="C51:T51" t="shared" si="1">SUM(C34:C50)</f>
      </c>
      <c r="D51" s="54">
        <f t="shared" si="1"/>
      </c>
      <c r="E51" s="53">
        <f t="shared" si="1"/>
      </c>
      <c r="F51" s="54">
        <f t="shared" si="1"/>
      </c>
      <c r="G51" s="53">
        <f t="shared" si="1"/>
      </c>
      <c r="H51" s="54">
        <f t="shared" si="1"/>
      </c>
      <c r="I51" s="53">
        <f t="shared" si="1"/>
      </c>
      <c r="J51" s="54">
        <f t="shared" si="1"/>
      </c>
      <c r="K51" s="54">
        <f t="shared" si="1"/>
      </c>
      <c r="L51" s="54">
        <f t="shared" si="1"/>
      </c>
      <c r="M51" s="53">
        <f t="shared" si="1"/>
      </c>
      <c r="N51" s="54">
        <f t="shared" si="1"/>
      </c>
      <c r="O51" s="53">
        <f t="shared" si="1"/>
      </c>
      <c r="P51" s="54">
        <f t="shared" si="1"/>
      </c>
      <c r="Q51" s="54">
        <f t="shared" si="1"/>
      </c>
      <c r="R51" s="54">
        <f t="shared" si="1"/>
      </c>
      <c r="S51" s="53">
        <f t="shared" si="1"/>
      </c>
      <c r="T51" s="82">
        <f t="shared" si="1"/>
      </c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5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5"/>
      <c r="GU51" s="55"/>
      <c r="GV51" s="55"/>
      <c r="GW51" s="55"/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5"/>
      <c r="HJ51" s="55"/>
      <c r="HK51" s="55"/>
      <c r="HL51" s="55"/>
      <c r="HM51" s="55"/>
      <c r="HN51" s="55"/>
      <c r="HO51" s="55"/>
      <c r="HP51" s="55"/>
      <c r="HQ51" s="55"/>
    </row>
    <row r="52" ht="13.5">
      <c r="A52" s="121">
        <v>45</v>
      </c>
      <c r="B52" s="117" t="s">
        <v>60</v>
      </c>
      <c r="C52" s="118">
        <v>3485</v>
      </c>
      <c r="D52" s="119">
        <v>12.57</v>
      </c>
      <c r="E52" s="118">
        <v>0</v>
      </c>
      <c r="F52" s="119">
        <v>0</v>
      </c>
      <c r="G52" s="118">
        <v>1289</v>
      </c>
      <c r="H52" s="119">
        <v>2.02</v>
      </c>
      <c r="I52" s="118">
        <v>32034</v>
      </c>
      <c r="J52" s="119">
        <v>118.11</v>
      </c>
      <c r="K52" s="119">
        <v>0</v>
      </c>
      <c r="L52" s="119">
        <v>0</v>
      </c>
      <c r="M52" s="118">
        <v>1444</v>
      </c>
      <c r="N52" s="119">
        <v>2.91</v>
      </c>
      <c r="O52" s="118">
        <v>11258</v>
      </c>
      <c r="P52" s="119">
        <v>38.91</v>
      </c>
      <c r="Q52" s="119">
        <v>0</v>
      </c>
      <c r="R52" s="119">
        <v>0</v>
      </c>
      <c r="S52" s="118">
        <v>634</v>
      </c>
      <c r="T52" s="120">
        <v>1.31</v>
      </c>
    </row>
    <row r="53" ht="13.5">
      <c r="A53" s="121">
        <v>46</v>
      </c>
      <c r="B53" s="117" t="s">
        <v>61</v>
      </c>
      <c r="C53" s="118">
        <v>0</v>
      </c>
      <c r="D53" s="119">
        <v>0</v>
      </c>
      <c r="E53" s="118">
        <v>0</v>
      </c>
      <c r="F53" s="119">
        <v>0</v>
      </c>
      <c r="G53" s="118">
        <v>165</v>
      </c>
      <c r="H53" s="119">
        <v>0.75</v>
      </c>
      <c r="I53" s="118">
        <v>0</v>
      </c>
      <c r="J53" s="119">
        <v>0</v>
      </c>
      <c r="K53" s="119">
        <v>0</v>
      </c>
      <c r="L53" s="119">
        <v>0</v>
      </c>
      <c r="M53" s="118">
        <v>2162</v>
      </c>
      <c r="N53" s="119">
        <v>2.42</v>
      </c>
      <c r="O53" s="118">
        <v>0</v>
      </c>
      <c r="P53" s="119">
        <v>0</v>
      </c>
      <c r="Q53" s="119">
        <v>0</v>
      </c>
      <c r="R53" s="119">
        <v>0</v>
      </c>
      <c r="S53" s="118">
        <v>0</v>
      </c>
      <c r="T53" s="120">
        <v>0</v>
      </c>
    </row>
    <row r="54" ht="13.5">
      <c r="A54" s="121">
        <v>47</v>
      </c>
      <c r="B54" s="117" t="s">
        <v>62</v>
      </c>
      <c r="C54" s="118">
        <v>3</v>
      </c>
      <c r="D54" s="119">
        <v>0.06</v>
      </c>
      <c r="E54" s="118">
        <v>0</v>
      </c>
      <c r="F54" s="119">
        <v>0</v>
      </c>
      <c r="G54" s="118">
        <v>0</v>
      </c>
      <c r="H54" s="119">
        <v>0</v>
      </c>
      <c r="I54" s="118">
        <v>13</v>
      </c>
      <c r="J54" s="119">
        <v>0.96</v>
      </c>
      <c r="K54" s="119">
        <v>0</v>
      </c>
      <c r="L54" s="119">
        <v>0</v>
      </c>
      <c r="M54" s="118">
        <v>1</v>
      </c>
      <c r="N54" s="119">
        <v>0.04</v>
      </c>
      <c r="O54" s="118">
        <v>0</v>
      </c>
      <c r="P54" s="119">
        <v>0</v>
      </c>
      <c r="Q54" s="119">
        <v>0</v>
      </c>
      <c r="R54" s="119">
        <v>0</v>
      </c>
      <c r="S54" s="118">
        <v>5</v>
      </c>
      <c r="T54" s="120">
        <v>0.43</v>
      </c>
    </row>
    <row r="55" ht="13.5">
      <c r="A55" s="121">
        <v>48</v>
      </c>
      <c r="B55" s="117" t="s">
        <v>63</v>
      </c>
      <c r="C55" s="118">
        <v>0</v>
      </c>
      <c r="D55" s="119">
        <v>0</v>
      </c>
      <c r="E55" s="118">
        <v>0</v>
      </c>
      <c r="F55" s="119">
        <v>0</v>
      </c>
      <c r="G55" s="118">
        <v>0</v>
      </c>
      <c r="H55" s="119">
        <v>0</v>
      </c>
      <c r="I55" s="118">
        <v>12</v>
      </c>
      <c r="J55" s="119">
        <v>0.02</v>
      </c>
      <c r="K55" s="119">
        <v>0</v>
      </c>
      <c r="L55" s="119">
        <v>0</v>
      </c>
      <c r="M55" s="118">
        <v>0</v>
      </c>
      <c r="N55" s="119">
        <v>0</v>
      </c>
      <c r="O55" s="118">
        <v>0</v>
      </c>
      <c r="P55" s="119">
        <v>0</v>
      </c>
      <c r="Q55" s="119">
        <v>0</v>
      </c>
      <c r="R55" s="119">
        <v>0</v>
      </c>
      <c r="S55" s="118">
        <v>0</v>
      </c>
      <c r="T55" s="120">
        <v>0</v>
      </c>
    </row>
    <row r="56" ht="13.5">
      <c r="A56" s="121">
        <v>49</v>
      </c>
      <c r="B56" s="117" t="s">
        <v>64</v>
      </c>
      <c r="C56" s="118">
        <v>212</v>
      </c>
      <c r="D56" s="119">
        <v>0.85</v>
      </c>
      <c r="E56" s="118">
        <v>0</v>
      </c>
      <c r="F56" s="119">
        <v>0</v>
      </c>
      <c r="G56" s="118">
        <v>126</v>
      </c>
      <c r="H56" s="119">
        <v>1.55</v>
      </c>
      <c r="I56" s="118">
        <v>2315</v>
      </c>
      <c r="J56" s="119">
        <v>4.42</v>
      </c>
      <c r="K56" s="119">
        <v>0</v>
      </c>
      <c r="L56" s="119">
        <v>0</v>
      </c>
      <c r="M56" s="118">
        <v>55</v>
      </c>
      <c r="N56" s="119">
        <v>1.02</v>
      </c>
      <c r="O56" s="118">
        <v>0</v>
      </c>
      <c r="P56" s="119">
        <v>0</v>
      </c>
      <c r="Q56" s="119">
        <v>0</v>
      </c>
      <c r="R56" s="119">
        <v>0</v>
      </c>
      <c r="S56" s="118">
        <v>148</v>
      </c>
      <c r="T56" s="120">
        <v>2.59</v>
      </c>
    </row>
    <row r="57" ht="13.5">
      <c r="A57" s="121">
        <v>50</v>
      </c>
      <c r="B57" s="117" t="s">
        <v>65</v>
      </c>
      <c r="C57" s="118">
        <v>71</v>
      </c>
      <c r="D57" s="119">
        <v>0.87</v>
      </c>
      <c r="E57" s="118">
        <v>0</v>
      </c>
      <c r="F57" s="119">
        <v>0</v>
      </c>
      <c r="G57" s="118">
        <v>0</v>
      </c>
      <c r="H57" s="119">
        <v>0</v>
      </c>
      <c r="I57" s="118">
        <v>21</v>
      </c>
      <c r="J57" s="119">
        <v>0.57</v>
      </c>
      <c r="K57" s="119">
        <v>0</v>
      </c>
      <c r="L57" s="119">
        <v>0</v>
      </c>
      <c r="M57" s="118">
        <v>14</v>
      </c>
      <c r="N57" s="119">
        <v>0.02</v>
      </c>
      <c r="O57" s="118">
        <v>109</v>
      </c>
      <c r="P57" s="119">
        <v>1.65</v>
      </c>
      <c r="Q57" s="119">
        <v>0</v>
      </c>
      <c r="R57" s="119">
        <v>0</v>
      </c>
      <c r="S57" s="118">
        <v>0</v>
      </c>
      <c r="T57" s="120">
        <v>0</v>
      </c>
    </row>
    <row r="58" ht="13.5">
      <c r="A58" s="121">
        <v>51</v>
      </c>
      <c r="B58" s="117" t="s">
        <v>66</v>
      </c>
      <c r="C58" s="118">
        <v>0</v>
      </c>
      <c r="D58" s="119">
        <v>0</v>
      </c>
      <c r="E58" s="118">
        <v>0</v>
      </c>
      <c r="F58" s="119">
        <v>0</v>
      </c>
      <c r="G58" s="118">
        <v>3</v>
      </c>
      <c r="H58" s="119">
        <v>0.04</v>
      </c>
      <c r="I58" s="118">
        <v>2</v>
      </c>
      <c r="J58" s="119">
        <v>0.22</v>
      </c>
      <c r="K58" s="119">
        <v>0</v>
      </c>
      <c r="L58" s="119">
        <v>0</v>
      </c>
      <c r="M58" s="118">
        <v>13</v>
      </c>
      <c r="N58" s="119">
        <v>1.05</v>
      </c>
      <c r="O58" s="118">
        <v>4</v>
      </c>
      <c r="P58" s="119">
        <v>0.07</v>
      </c>
      <c r="Q58" s="119">
        <v>0</v>
      </c>
      <c r="R58" s="119">
        <v>0</v>
      </c>
      <c r="S58" s="118">
        <v>0</v>
      </c>
      <c r="T58" s="120">
        <v>0</v>
      </c>
    </row>
    <row r="59" ht="13.5" s="56" customFormat="1">
      <c r="A59" s="83"/>
      <c r="B59" s="52" t="s">
        <v>67</v>
      </c>
      <c r="C59" s="53">
        <f ref="C59:T59" t="shared" si="2">SUM(C52:C58)</f>
      </c>
      <c r="D59" s="54">
        <f t="shared" si="2"/>
      </c>
      <c r="E59" s="53">
        <f t="shared" si="2"/>
      </c>
      <c r="F59" s="54">
        <f t="shared" si="2"/>
      </c>
      <c r="G59" s="53">
        <f t="shared" si="2"/>
      </c>
      <c r="H59" s="54">
        <f t="shared" si="2"/>
      </c>
      <c r="I59" s="53">
        <f t="shared" si="2"/>
      </c>
      <c r="J59" s="54">
        <f t="shared" si="2"/>
      </c>
      <c r="K59" s="54">
        <f t="shared" si="2"/>
      </c>
      <c r="L59" s="54">
        <f t="shared" si="2"/>
      </c>
      <c r="M59" s="53">
        <f t="shared" si="2"/>
      </c>
      <c r="N59" s="54">
        <f t="shared" si="2"/>
      </c>
      <c r="O59" s="53">
        <f t="shared" si="2"/>
      </c>
      <c r="P59" s="54">
        <f t="shared" si="2"/>
      </c>
      <c r="Q59" s="54">
        <f t="shared" si="2"/>
      </c>
      <c r="R59" s="54">
        <f t="shared" si="2"/>
      </c>
      <c r="S59" s="53">
        <f t="shared" si="2"/>
      </c>
      <c r="T59" s="82">
        <f t="shared" si="2"/>
      </c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5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5"/>
      <c r="GU59" s="55"/>
      <c r="GV59" s="55"/>
      <c r="GW59" s="55"/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5"/>
      <c r="HJ59" s="55"/>
      <c r="HK59" s="55"/>
      <c r="HL59" s="55"/>
      <c r="HM59" s="55"/>
      <c r="HN59" s="55"/>
      <c r="HO59" s="55"/>
      <c r="HP59" s="55"/>
      <c r="HQ59" s="55"/>
    </row>
    <row r="60" ht="13.5">
      <c r="A60" s="121">
        <v>52</v>
      </c>
      <c r="B60" s="117" t="s">
        <v>68</v>
      </c>
      <c r="C60" s="118">
        <v>16873</v>
      </c>
      <c r="D60" s="119">
        <v>114.61</v>
      </c>
      <c r="E60" s="118">
        <v>0</v>
      </c>
      <c r="F60" s="119">
        <v>0</v>
      </c>
      <c r="G60" s="118">
        <v>330</v>
      </c>
      <c r="H60" s="119">
        <v>52.82</v>
      </c>
      <c r="I60" s="118">
        <v>11399</v>
      </c>
      <c r="J60" s="119">
        <v>86.73</v>
      </c>
      <c r="K60" s="119">
        <v>0</v>
      </c>
      <c r="L60" s="119">
        <v>0</v>
      </c>
      <c r="M60" s="118">
        <v>291</v>
      </c>
      <c r="N60" s="119">
        <v>43.2</v>
      </c>
      <c r="O60" s="118">
        <v>439</v>
      </c>
      <c r="P60" s="119">
        <v>6.19</v>
      </c>
      <c r="Q60" s="119">
        <v>0</v>
      </c>
      <c r="R60" s="119">
        <v>0</v>
      </c>
      <c r="S60" s="118">
        <v>47</v>
      </c>
      <c r="T60" s="120">
        <v>1.33</v>
      </c>
    </row>
    <row r="61" ht="13.5" s="56" customFormat="1">
      <c r="A61" s="81"/>
      <c r="B61" s="52" t="s">
        <v>69</v>
      </c>
      <c r="C61" s="53">
        <f ref="C61:T61" t="shared" si="3">SUM(C60:C60)</f>
      </c>
      <c r="D61" s="54">
        <f t="shared" si="3"/>
      </c>
      <c r="E61" s="53">
        <f t="shared" si="3"/>
      </c>
      <c r="F61" s="54">
        <f t="shared" si="3"/>
      </c>
      <c r="G61" s="53">
        <f t="shared" si="3"/>
      </c>
      <c r="H61" s="54">
        <f t="shared" si="3"/>
      </c>
      <c r="I61" s="53">
        <f t="shared" si="3"/>
      </c>
      <c r="J61" s="54">
        <f t="shared" si="3"/>
      </c>
      <c r="K61" s="54">
        <f t="shared" si="3"/>
      </c>
      <c r="L61" s="54">
        <f t="shared" si="3"/>
      </c>
      <c r="M61" s="53">
        <f t="shared" si="3"/>
      </c>
      <c r="N61" s="54">
        <f t="shared" si="3"/>
      </c>
      <c r="O61" s="53">
        <f t="shared" si="3"/>
      </c>
      <c r="P61" s="54">
        <f t="shared" si="3"/>
      </c>
      <c r="Q61" s="54">
        <f t="shared" si="3"/>
      </c>
      <c r="R61" s="54">
        <f t="shared" si="3"/>
      </c>
      <c r="S61" s="53">
        <f t="shared" si="3"/>
      </c>
      <c r="T61" s="82">
        <f t="shared" si="3"/>
      </c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5"/>
      <c r="FQ61" s="55"/>
      <c r="FR61" s="55"/>
      <c r="FS61" s="55"/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5"/>
      <c r="GE61" s="55"/>
      <c r="GF61" s="55"/>
      <c r="GG61" s="55"/>
      <c r="GH61" s="55"/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5"/>
      <c r="GU61" s="55"/>
      <c r="GV61" s="55"/>
      <c r="GW61" s="55"/>
      <c r="GX61" s="55"/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5"/>
      <c r="HJ61" s="55"/>
      <c r="HK61" s="55"/>
      <c r="HL61" s="55"/>
      <c r="HM61" s="55"/>
      <c r="HN61" s="55"/>
      <c r="HO61" s="55"/>
      <c r="HP61" s="55"/>
      <c r="HQ61" s="55"/>
    </row>
    <row r="62" ht="14.25" s="56" customFormat="1">
      <c r="A62" s="84"/>
      <c r="B62" s="85" t="s">
        <v>70</v>
      </c>
      <c r="C62" s="86">
        <f ref="C62:T62" t="shared" si="4">SUM(C61,C59,C51,C33)</f>
      </c>
      <c r="D62" s="87">
        <f t="shared" si="4"/>
      </c>
      <c r="E62" s="86">
        <f t="shared" si="4"/>
      </c>
      <c r="F62" s="87">
        <f t="shared" si="4"/>
      </c>
      <c r="G62" s="86">
        <f t="shared" si="4"/>
      </c>
      <c r="H62" s="87">
        <f t="shared" si="4"/>
      </c>
      <c r="I62" s="86">
        <f t="shared" si="4"/>
      </c>
      <c r="J62" s="87">
        <f t="shared" si="4"/>
      </c>
      <c r="K62" s="87">
        <f t="shared" si="4"/>
      </c>
      <c r="L62" s="87">
        <f t="shared" si="4"/>
      </c>
      <c r="M62" s="86">
        <f t="shared" si="4"/>
      </c>
      <c r="N62" s="87">
        <f t="shared" si="4"/>
      </c>
      <c r="O62" s="86">
        <f t="shared" si="4"/>
      </c>
      <c r="P62" s="87">
        <f t="shared" si="4"/>
      </c>
      <c r="Q62" s="86">
        <f t="shared" si="4"/>
      </c>
      <c r="R62" s="87">
        <f t="shared" si="4"/>
      </c>
      <c r="S62" s="86">
        <f t="shared" si="4"/>
      </c>
      <c r="T62" s="88">
        <f t="shared" si="4"/>
      </c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5"/>
      <c r="EM62" s="55"/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5"/>
      <c r="FB62" s="55"/>
      <c r="FC62" s="55"/>
      <c r="FD62" s="55"/>
      <c r="FE62" s="55"/>
      <c r="FF62" s="55"/>
      <c r="FG62" s="55"/>
      <c r="FH62" s="55"/>
      <c r="FI62" s="55"/>
      <c r="FJ62" s="55"/>
      <c r="FK62" s="55"/>
      <c r="FL62" s="55"/>
      <c r="FM62" s="55"/>
      <c r="FN62" s="55"/>
      <c r="FO62" s="55"/>
      <c r="FP62" s="55"/>
      <c r="FQ62" s="55"/>
      <c r="FR62" s="55"/>
      <c r="FS62" s="55"/>
      <c r="FT62" s="55"/>
      <c r="FU62" s="55"/>
      <c r="FV62" s="55"/>
      <c r="FW62" s="55"/>
      <c r="FX62" s="55"/>
      <c r="FY62" s="55"/>
      <c r="FZ62" s="55"/>
      <c r="GA62" s="55"/>
      <c r="GB62" s="55"/>
      <c r="GC62" s="55"/>
      <c r="GD62" s="55"/>
      <c r="GE62" s="55"/>
      <c r="GF62" s="55"/>
      <c r="GG62" s="55"/>
      <c r="GH62" s="55"/>
      <c r="GI62" s="55"/>
      <c r="GJ62" s="55"/>
      <c r="GK62" s="55"/>
      <c r="GL62" s="55"/>
      <c r="GM62" s="55"/>
      <c r="GN62" s="55"/>
      <c r="GO62" s="55"/>
      <c r="GP62" s="55"/>
      <c r="GQ62" s="55"/>
      <c r="GR62" s="55"/>
      <c r="GS62" s="55"/>
      <c r="GT62" s="55"/>
      <c r="GU62" s="55"/>
      <c r="GV62" s="55"/>
      <c r="GW62" s="55"/>
      <c r="GX62" s="55"/>
      <c r="GY62" s="55"/>
      <c r="GZ62" s="55"/>
      <c r="HA62" s="55"/>
      <c r="HB62" s="55"/>
      <c r="HC62" s="55"/>
      <c r="HD62" s="55"/>
      <c r="HE62" s="55"/>
      <c r="HF62" s="55"/>
      <c r="HG62" s="55"/>
      <c r="HH62" s="55"/>
      <c r="HI62" s="55"/>
      <c r="HJ62" s="55"/>
      <c r="HK62" s="55"/>
      <c r="HL62" s="55"/>
      <c r="HM62" s="55"/>
      <c r="HN62" s="55"/>
      <c r="HO62" s="55"/>
      <c r="HP62" s="55"/>
      <c r="HQ62" s="55"/>
    </row>
    <row r="63">
      <c r="A63" s="47"/>
      <c r="B63" s="57"/>
      <c r="C63" s="58"/>
      <c r="D63" s="59"/>
      <c r="E63" s="58"/>
      <c r="F63" s="59"/>
      <c r="G63" s="58"/>
      <c r="H63" s="60"/>
      <c r="I63" s="62"/>
      <c r="J63" s="59"/>
      <c r="K63" s="59"/>
      <c r="L63" s="59"/>
      <c r="M63" s="58"/>
      <c r="N63" s="60"/>
      <c r="O63" s="62"/>
      <c r="P63" s="60"/>
      <c r="Q63" s="60"/>
      <c r="R63" s="60"/>
    </row>
    <row r="64">
      <c r="A64" s="47"/>
      <c r="B64" s="47"/>
      <c r="C64" s="58"/>
      <c r="D64" s="59"/>
      <c r="E64" s="58"/>
      <c r="F64" s="59"/>
      <c r="G64" s="58"/>
      <c r="H64" s="60"/>
      <c r="I64" s="62"/>
      <c r="J64" s="59"/>
      <c r="K64" s="59"/>
      <c r="L64" s="59"/>
      <c r="M64" s="58"/>
      <c r="N64" s="60"/>
      <c r="O64" s="62"/>
      <c r="P64" s="60"/>
      <c r="Q64" s="60"/>
      <c r="R64" s="60"/>
    </row>
    <row r="65">
      <c r="A65" s="47"/>
      <c r="B65" s="47"/>
      <c r="C65" s="58"/>
      <c r="D65" s="59"/>
      <c r="E65" s="58"/>
      <c r="F65" s="59"/>
      <c r="G65" s="58"/>
      <c r="H65" s="60"/>
      <c r="I65" s="62"/>
      <c r="J65" s="59"/>
      <c r="K65" s="59"/>
      <c r="L65" s="59"/>
      <c r="M65" s="58"/>
      <c r="N65" s="60"/>
      <c r="O65" s="62"/>
      <c r="P65" s="60"/>
      <c r="Q65" s="60"/>
      <c r="R65" s="60"/>
    </row>
    <row r="66">
      <c r="A66" s="47"/>
      <c r="B66" s="47"/>
      <c r="C66" s="58"/>
      <c r="D66" s="59"/>
      <c r="E66" s="58"/>
      <c r="F66" s="59"/>
      <c r="G66" s="58"/>
      <c r="H66" s="60"/>
      <c r="I66" s="62"/>
      <c r="J66" s="59"/>
      <c r="K66" s="59"/>
      <c r="L66" s="59"/>
      <c r="M66" s="58"/>
      <c r="N66" s="60"/>
      <c r="O66" s="62"/>
      <c r="P66" s="60"/>
      <c r="Q66" s="60"/>
      <c r="R66" s="60"/>
    </row>
    <row r="67">
      <c r="A67" s="47"/>
      <c r="B67" s="47"/>
      <c r="C67" s="58"/>
      <c r="D67" s="59"/>
      <c r="E67" s="58"/>
      <c r="F67" s="59"/>
      <c r="G67" s="58"/>
      <c r="H67" s="60"/>
      <c r="I67" s="62"/>
      <c r="J67" s="59"/>
      <c r="K67" s="59"/>
      <c r="L67" s="59"/>
      <c r="M67" s="58"/>
      <c r="N67" s="60"/>
      <c r="O67" s="62"/>
      <c r="P67" s="60"/>
      <c r="Q67" s="60"/>
      <c r="R67" s="60"/>
    </row>
    <row r="68">
      <c r="A68" s="47"/>
      <c r="B68" s="47"/>
      <c r="C68" s="58"/>
      <c r="D68" s="59"/>
      <c r="E68" s="58"/>
      <c r="F68" s="59"/>
      <c r="G68" s="58"/>
      <c r="H68" s="60"/>
      <c r="I68" s="62"/>
      <c r="J68" s="59"/>
      <c r="K68" s="59"/>
      <c r="L68" s="59"/>
      <c r="M68" s="58"/>
      <c r="N68" s="60"/>
      <c r="O68" s="62"/>
      <c r="P68" s="60"/>
      <c r="Q68" s="60"/>
      <c r="R68" s="60"/>
    </row>
    <row r="69">
      <c r="A69" s="47"/>
      <c r="B69" s="47"/>
      <c r="C69" s="58"/>
      <c r="D69" s="59"/>
      <c r="E69" s="58"/>
      <c r="F69" s="59"/>
      <c r="G69" s="58"/>
      <c r="H69" s="60"/>
      <c r="I69" s="62"/>
      <c r="J69" s="59"/>
      <c r="K69" s="59"/>
      <c r="L69" s="59"/>
      <c r="M69" s="58"/>
      <c r="N69" s="60"/>
      <c r="O69" s="62"/>
      <c r="P69" s="60"/>
      <c r="Q69" s="60"/>
      <c r="R69" s="60"/>
    </row>
    <row r="70">
      <c r="A70" s="47"/>
      <c r="B70" s="47"/>
      <c r="C70" s="58"/>
      <c r="D70" s="59"/>
      <c r="E70" s="58"/>
      <c r="F70" s="59"/>
      <c r="G70" s="58"/>
      <c r="H70" s="60"/>
      <c r="I70" s="62"/>
      <c r="J70" s="59"/>
      <c r="K70" s="59"/>
      <c r="L70" s="59"/>
      <c r="M70" s="58"/>
      <c r="N70" s="60"/>
      <c r="O70" s="62"/>
      <c r="P70" s="60"/>
      <c r="Q70" s="60"/>
      <c r="R70" s="60"/>
    </row>
    <row r="71">
      <c r="A71" s="47"/>
      <c r="B71" s="47"/>
      <c r="C71" s="58"/>
      <c r="D71" s="59"/>
      <c r="E71" s="58"/>
      <c r="F71" s="59"/>
      <c r="G71" s="58"/>
      <c r="H71" s="60"/>
      <c r="I71" s="62"/>
      <c r="J71" s="59"/>
      <c r="K71" s="59"/>
      <c r="L71" s="59"/>
      <c r="M71" s="58"/>
      <c r="N71" s="60"/>
      <c r="O71" s="62"/>
      <c r="P71" s="60"/>
      <c r="Q71" s="60"/>
      <c r="R71" s="60"/>
    </row>
    <row r="72">
      <c r="A72" s="47"/>
      <c r="B72" s="47"/>
      <c r="C72" s="58"/>
      <c r="D72" s="59"/>
      <c r="E72" s="58"/>
      <c r="F72" s="59"/>
      <c r="G72" s="58"/>
      <c r="H72" s="60"/>
      <c r="I72" s="62"/>
      <c r="J72" s="59"/>
      <c r="K72" s="59"/>
      <c r="L72" s="59"/>
      <c r="M72" s="58"/>
      <c r="N72" s="60"/>
      <c r="O72" s="62"/>
      <c r="P72" s="60"/>
      <c r="Q72" s="60"/>
      <c r="R72" s="60"/>
    </row>
    <row r="73">
      <c r="A73" s="47"/>
      <c r="B73" s="47"/>
      <c r="C73" s="58"/>
      <c r="D73" s="59"/>
      <c r="E73" s="58"/>
      <c r="F73" s="59"/>
      <c r="G73" s="58"/>
      <c r="H73" s="60"/>
      <c r="I73" s="62"/>
      <c r="J73" s="59"/>
      <c r="K73" s="59"/>
      <c r="L73" s="59"/>
      <c r="M73" s="58"/>
      <c r="N73" s="60"/>
      <c r="O73" s="62"/>
      <c r="P73" s="60"/>
      <c r="Q73" s="60"/>
      <c r="R73" s="60"/>
    </row>
    <row r="74">
      <c r="A74" s="47"/>
      <c r="B74" s="47"/>
      <c r="C74" s="58"/>
      <c r="D74" s="59"/>
      <c r="E74" s="58"/>
      <c r="F74" s="59"/>
      <c r="G74" s="58"/>
      <c r="H74" s="60"/>
      <c r="I74" s="62"/>
      <c r="J74" s="59"/>
      <c r="K74" s="59"/>
      <c r="L74" s="59"/>
      <c r="M74" s="58"/>
      <c r="N74" s="60"/>
      <c r="O74" s="62"/>
      <c r="P74" s="60"/>
      <c r="Q74" s="60"/>
      <c r="R74" s="60"/>
    </row>
    <row r="75">
      <c r="A75" s="47"/>
      <c r="B75" s="47"/>
      <c r="C75" s="58"/>
      <c r="D75" s="59"/>
      <c r="E75" s="58"/>
      <c r="F75" s="59"/>
      <c r="G75" s="58"/>
      <c r="H75" s="60"/>
      <c r="I75" s="62"/>
      <c r="J75" s="59"/>
      <c r="K75" s="59"/>
      <c r="L75" s="59"/>
      <c r="M75" s="58"/>
      <c r="N75" s="60"/>
      <c r="O75" s="62"/>
      <c r="P75" s="60"/>
      <c r="Q75" s="60"/>
      <c r="R75" s="60"/>
    </row>
    <row r="76">
      <c r="A76" s="47"/>
      <c r="B76" s="47"/>
      <c r="C76" s="58"/>
      <c r="D76" s="59"/>
      <c r="E76" s="58"/>
      <c r="F76" s="59"/>
      <c r="G76" s="58"/>
      <c r="H76" s="60"/>
      <c r="I76" s="62"/>
      <c r="J76" s="59"/>
      <c r="K76" s="59"/>
      <c r="L76" s="59"/>
      <c r="M76" s="58"/>
      <c r="N76" s="60"/>
      <c r="O76" s="62"/>
      <c r="P76" s="60"/>
      <c r="Q76" s="60"/>
      <c r="R76" s="60"/>
    </row>
    <row r="77">
      <c r="A77" s="47"/>
      <c r="B77" s="47"/>
      <c r="C77" s="58"/>
      <c r="D77" s="59"/>
      <c r="E77" s="58"/>
      <c r="F77" s="59"/>
      <c r="G77" s="58"/>
      <c r="H77" s="60"/>
      <c r="I77" s="62"/>
      <c r="J77" s="59"/>
      <c r="K77" s="59"/>
      <c r="L77" s="59"/>
      <c r="M77" s="58"/>
      <c r="N77" s="60"/>
      <c r="O77" s="62"/>
      <c r="P77" s="60"/>
      <c r="Q77" s="60"/>
      <c r="R77" s="60"/>
    </row>
    <row r="78">
      <c r="A78" s="47"/>
      <c r="B78" s="47"/>
      <c r="C78" s="58"/>
      <c r="D78" s="59"/>
      <c r="E78" s="58"/>
      <c r="F78" s="59"/>
      <c r="G78" s="58"/>
      <c r="H78" s="60"/>
      <c r="I78" s="62"/>
      <c r="J78" s="59"/>
      <c r="K78" s="59"/>
      <c r="L78" s="59"/>
      <c r="M78" s="58"/>
      <c r="N78" s="60"/>
      <c r="O78" s="62"/>
      <c r="P78" s="60"/>
      <c r="Q78" s="60"/>
      <c r="R78" s="60"/>
    </row>
    <row r="79">
      <c r="A79" s="47"/>
      <c r="B79" s="47"/>
      <c r="C79" s="58"/>
      <c r="D79" s="59"/>
      <c r="E79" s="58"/>
      <c r="F79" s="59"/>
      <c r="G79" s="58"/>
      <c r="H79" s="60"/>
      <c r="I79" s="62"/>
      <c r="J79" s="59"/>
      <c r="K79" s="59"/>
      <c r="L79" s="59"/>
      <c r="M79" s="58"/>
      <c r="N79" s="60"/>
      <c r="O79" s="62"/>
      <c r="P79" s="60"/>
      <c r="Q79" s="60"/>
      <c r="R79" s="60"/>
    </row>
    <row r="80">
      <c r="A80" s="47"/>
      <c r="B80" s="47"/>
      <c r="C80" s="58"/>
      <c r="D80" s="59"/>
      <c r="E80" s="58"/>
      <c r="F80" s="59"/>
      <c r="G80" s="58"/>
      <c r="H80" s="60"/>
      <c r="I80" s="62"/>
      <c r="J80" s="59"/>
      <c r="K80" s="59"/>
      <c r="L80" s="59"/>
      <c r="M80" s="58"/>
      <c r="N80" s="60"/>
      <c r="O80" s="62"/>
      <c r="P80" s="60"/>
      <c r="Q80" s="60"/>
      <c r="R80" s="60"/>
    </row>
    <row r="81">
      <c r="A81" s="47"/>
      <c r="B81" s="47"/>
      <c r="C81" s="58"/>
      <c r="D81" s="59"/>
      <c r="E81" s="58"/>
      <c r="F81" s="59"/>
      <c r="G81" s="58"/>
      <c r="H81" s="60"/>
      <c r="I81" s="62"/>
      <c r="J81" s="59"/>
      <c r="K81" s="59"/>
      <c r="L81" s="59"/>
      <c r="M81" s="58"/>
      <c r="N81" s="60"/>
      <c r="O81" s="62"/>
      <c r="P81" s="60"/>
      <c r="Q81" s="60"/>
      <c r="R81" s="60"/>
    </row>
    <row r="82">
      <c r="A82" s="47"/>
      <c r="B82" s="47"/>
      <c r="C82" s="58"/>
      <c r="D82" s="59"/>
      <c r="E82" s="58"/>
      <c r="F82" s="59"/>
      <c r="G82" s="58"/>
      <c r="H82" s="60"/>
      <c r="I82" s="62"/>
      <c r="J82" s="59"/>
      <c r="K82" s="59"/>
      <c r="L82" s="59"/>
      <c r="M82" s="58"/>
      <c r="N82" s="60"/>
      <c r="O82" s="62"/>
      <c r="P82" s="60"/>
      <c r="Q82" s="60"/>
      <c r="R82" s="60"/>
    </row>
    <row r="83">
      <c r="A83" s="47"/>
      <c r="B83" s="47"/>
      <c r="C83" s="58"/>
      <c r="D83" s="59"/>
      <c r="E83" s="58"/>
      <c r="F83" s="59"/>
      <c r="G83" s="58"/>
      <c r="H83" s="60"/>
      <c r="I83" s="62"/>
      <c r="J83" s="59"/>
      <c r="K83" s="59"/>
      <c r="L83" s="59"/>
      <c r="M83" s="58"/>
      <c r="N83" s="60"/>
      <c r="O83" s="62"/>
      <c r="P83" s="60"/>
      <c r="Q83" s="60"/>
      <c r="R83" s="60"/>
    </row>
    <row r="84">
      <c r="A84" s="47"/>
      <c r="B84" s="47"/>
      <c r="C84" s="58"/>
      <c r="D84" s="59"/>
      <c r="E84" s="58"/>
      <c r="F84" s="59"/>
      <c r="G84" s="58"/>
      <c r="H84" s="60"/>
      <c r="I84" s="62"/>
      <c r="J84" s="59"/>
      <c r="K84" s="59"/>
      <c r="L84" s="59"/>
      <c r="M84" s="58"/>
      <c r="N84" s="60"/>
      <c r="O84" s="62"/>
      <c r="P84" s="60"/>
      <c r="Q84" s="60"/>
      <c r="R84" s="60"/>
    </row>
    <row r="85">
      <c r="A85" s="47"/>
      <c r="B85" s="47"/>
      <c r="C85" s="58"/>
      <c r="D85" s="59"/>
      <c r="E85" s="58"/>
      <c r="F85" s="59"/>
      <c r="G85" s="58"/>
      <c r="H85" s="60"/>
      <c r="I85" s="62"/>
      <c r="J85" s="59"/>
      <c r="K85" s="59"/>
      <c r="L85" s="59"/>
      <c r="M85" s="58"/>
      <c r="N85" s="60"/>
      <c r="O85" s="62"/>
      <c r="P85" s="60"/>
      <c r="Q85" s="60"/>
      <c r="R85" s="60"/>
    </row>
    <row r="86">
      <c r="A86" s="47"/>
      <c r="B86" s="47"/>
      <c r="C86" s="58"/>
      <c r="D86" s="59"/>
      <c r="E86" s="58"/>
      <c r="F86" s="59"/>
      <c r="G86" s="58"/>
      <c r="H86" s="60"/>
      <c r="I86" s="62"/>
      <c r="J86" s="59"/>
      <c r="K86" s="59"/>
      <c r="L86" s="59"/>
      <c r="M86" s="58"/>
      <c r="N86" s="60"/>
      <c r="O86" s="62"/>
      <c r="P86" s="60"/>
      <c r="Q86" s="60"/>
      <c r="R86" s="60"/>
    </row>
    <row r="87">
      <c r="A87" s="47"/>
      <c r="B87" s="47"/>
      <c r="C87" s="58"/>
      <c r="D87" s="59"/>
      <c r="E87" s="58"/>
      <c r="F87" s="59"/>
      <c r="G87" s="58"/>
      <c r="H87" s="60"/>
      <c r="I87" s="62"/>
      <c r="J87" s="59"/>
      <c r="K87" s="59"/>
      <c r="L87" s="59"/>
      <c r="M87" s="58"/>
      <c r="N87" s="60"/>
      <c r="O87" s="62"/>
      <c r="P87" s="60"/>
      <c r="Q87" s="60"/>
      <c r="R87" s="60"/>
    </row>
    <row r="88">
      <c r="A88" s="47"/>
      <c r="B88" s="47"/>
      <c r="C88" s="58"/>
      <c r="D88" s="59"/>
      <c r="E88" s="58"/>
      <c r="F88" s="59"/>
      <c r="G88" s="58"/>
      <c r="H88" s="60"/>
      <c r="I88" s="62"/>
      <c r="J88" s="59"/>
      <c r="K88" s="59"/>
      <c r="L88" s="59"/>
      <c r="M88" s="58"/>
      <c r="N88" s="60"/>
      <c r="O88" s="62"/>
      <c r="P88" s="60"/>
      <c r="Q88" s="60"/>
      <c r="R88" s="60"/>
    </row>
    <row r="89">
      <c r="A89" s="47"/>
      <c r="B89" s="47"/>
      <c r="C89" s="58"/>
      <c r="D89" s="59"/>
      <c r="E89" s="58"/>
      <c r="F89" s="59"/>
      <c r="G89" s="58"/>
      <c r="H89" s="60"/>
      <c r="I89" s="62"/>
      <c r="J89" s="59"/>
      <c r="K89" s="59"/>
      <c r="L89" s="59"/>
      <c r="M89" s="58"/>
      <c r="N89" s="60"/>
      <c r="O89" s="62"/>
      <c r="P89" s="60"/>
      <c r="Q89" s="60"/>
      <c r="R89" s="60"/>
    </row>
    <row r="90">
      <c r="A90" s="47"/>
      <c r="B90" s="47"/>
      <c r="C90" s="58"/>
      <c r="D90" s="59"/>
      <c r="E90" s="58"/>
      <c r="F90" s="59"/>
      <c r="G90" s="58"/>
      <c r="H90" s="60"/>
      <c r="I90" s="62"/>
      <c r="J90" s="59"/>
      <c r="K90" s="59"/>
      <c r="L90" s="59"/>
      <c r="M90" s="58"/>
      <c r="N90" s="60"/>
      <c r="O90" s="62"/>
      <c r="P90" s="60"/>
      <c r="Q90" s="60"/>
      <c r="R90" s="60"/>
    </row>
    <row r="91">
      <c r="A91" s="47"/>
      <c r="B91" s="47"/>
      <c r="C91" s="58"/>
      <c r="D91" s="59"/>
      <c r="E91" s="58"/>
      <c r="F91" s="59"/>
      <c r="G91" s="58"/>
      <c r="H91" s="60"/>
      <c r="I91" s="62"/>
      <c r="J91" s="59"/>
      <c r="K91" s="59"/>
      <c r="L91" s="59"/>
      <c r="M91" s="58"/>
      <c r="N91" s="60"/>
      <c r="O91" s="62"/>
      <c r="P91" s="60"/>
      <c r="Q91" s="60"/>
      <c r="R91" s="60"/>
    </row>
    <row r="92">
      <c r="A92" s="47"/>
      <c r="B92" s="47"/>
      <c r="C92" s="58"/>
      <c r="D92" s="59"/>
      <c r="E92" s="58"/>
      <c r="F92" s="59"/>
      <c r="G92" s="58"/>
      <c r="H92" s="60"/>
      <c r="I92" s="62"/>
      <c r="J92" s="59"/>
      <c r="K92" s="59"/>
      <c r="L92" s="59"/>
      <c r="M92" s="58"/>
      <c r="N92" s="60"/>
      <c r="O92" s="62"/>
      <c r="P92" s="60"/>
      <c r="Q92" s="60"/>
      <c r="R92" s="60"/>
    </row>
    <row r="93">
      <c r="A93" s="47"/>
      <c r="B93" s="47"/>
      <c r="C93" s="58"/>
      <c r="D93" s="59"/>
      <c r="E93" s="58"/>
      <c r="F93" s="59"/>
      <c r="G93" s="58"/>
      <c r="H93" s="60"/>
      <c r="I93" s="62"/>
      <c r="J93" s="59"/>
      <c r="K93" s="59"/>
      <c r="L93" s="59"/>
      <c r="M93" s="58"/>
      <c r="N93" s="60"/>
      <c r="O93" s="62"/>
      <c r="P93" s="60"/>
      <c r="Q93" s="60"/>
      <c r="R93" s="60"/>
    </row>
    <row r="94">
      <c r="A94" s="47"/>
      <c r="B94" s="47"/>
      <c r="C94" s="58"/>
      <c r="D94" s="59"/>
      <c r="E94" s="58"/>
      <c r="F94" s="59"/>
      <c r="G94" s="58"/>
      <c r="H94" s="60"/>
      <c r="I94" s="62"/>
      <c r="J94" s="59"/>
      <c r="K94" s="59"/>
      <c r="L94" s="59"/>
      <c r="M94" s="58"/>
      <c r="N94" s="60"/>
      <c r="O94" s="62"/>
      <c r="P94" s="60"/>
      <c r="Q94" s="60"/>
      <c r="R94" s="60"/>
    </row>
    <row r="95">
      <c r="A95" s="47"/>
      <c r="B95" s="47"/>
      <c r="C95" s="58"/>
      <c r="D95" s="59"/>
      <c r="E95" s="58"/>
      <c r="F95" s="59"/>
      <c r="G95" s="58"/>
      <c r="H95" s="60"/>
      <c r="I95" s="62"/>
      <c r="J95" s="59"/>
      <c r="K95" s="59"/>
      <c r="L95" s="59"/>
      <c r="M95" s="58"/>
      <c r="N95" s="60"/>
      <c r="O95" s="62"/>
      <c r="P95" s="60"/>
      <c r="Q95" s="60"/>
      <c r="R95" s="60"/>
    </row>
    <row r="96">
      <c r="A96" s="47"/>
      <c r="B96" s="47"/>
      <c r="C96" s="58"/>
      <c r="D96" s="59"/>
      <c r="E96" s="58"/>
      <c r="F96" s="59"/>
      <c r="G96" s="58"/>
      <c r="H96" s="60"/>
      <c r="I96" s="62"/>
      <c r="J96" s="59"/>
      <c r="K96" s="59"/>
      <c r="L96" s="59"/>
      <c r="M96" s="58"/>
      <c r="N96" s="60"/>
      <c r="O96" s="62"/>
      <c r="P96" s="60"/>
      <c r="Q96" s="60"/>
      <c r="R96" s="60"/>
    </row>
    <row r="97">
      <c r="A97" s="47"/>
      <c r="B97" s="47"/>
      <c r="C97" s="58"/>
      <c r="D97" s="59"/>
      <c r="E97" s="58"/>
      <c r="F97" s="59"/>
      <c r="G97" s="58"/>
      <c r="H97" s="60"/>
      <c r="I97" s="62"/>
      <c r="J97" s="59"/>
      <c r="K97" s="59"/>
      <c r="L97" s="59"/>
      <c r="M97" s="58"/>
      <c r="N97" s="60"/>
      <c r="O97" s="62"/>
      <c r="P97" s="60"/>
      <c r="Q97" s="60"/>
      <c r="R97" s="60"/>
    </row>
    <row r="98">
      <c r="A98" s="47"/>
      <c r="B98" s="47"/>
      <c r="C98" s="58"/>
      <c r="D98" s="59"/>
      <c r="E98" s="58"/>
      <c r="F98" s="59"/>
      <c r="G98" s="58"/>
      <c r="H98" s="60"/>
      <c r="I98" s="62"/>
      <c r="J98" s="59"/>
      <c r="K98" s="59"/>
      <c r="L98" s="59"/>
      <c r="M98" s="58"/>
      <c r="N98" s="60"/>
      <c r="O98" s="62"/>
      <c r="P98" s="60"/>
      <c r="Q98" s="60"/>
      <c r="R98" s="60"/>
    </row>
    <row r="99">
      <c r="A99" s="47"/>
      <c r="B99" s="47"/>
      <c r="C99" s="58"/>
      <c r="D99" s="59"/>
      <c r="E99" s="58"/>
      <c r="F99" s="59"/>
      <c r="G99" s="58"/>
      <c r="H99" s="60"/>
      <c r="I99" s="62"/>
      <c r="J99" s="59"/>
      <c r="K99" s="59"/>
      <c r="L99" s="59"/>
      <c r="M99" s="58"/>
      <c r="N99" s="60"/>
      <c r="O99" s="62"/>
      <c r="P99" s="60"/>
      <c r="Q99" s="60"/>
      <c r="R99" s="60"/>
    </row>
    <row r="100">
      <c r="A100" s="47"/>
      <c r="B100" s="47"/>
      <c r="C100" s="58"/>
      <c r="D100" s="59"/>
      <c r="E100" s="58"/>
      <c r="F100" s="59"/>
      <c r="G100" s="58"/>
      <c r="H100" s="60"/>
      <c r="I100" s="62"/>
      <c r="J100" s="59"/>
      <c r="K100" s="59"/>
      <c r="L100" s="59"/>
      <c r="M100" s="58"/>
      <c r="N100" s="60"/>
      <c r="O100" s="62"/>
      <c r="P100" s="60"/>
      <c r="Q100" s="60"/>
      <c r="R100" s="60"/>
    </row>
    <row r="101">
      <c r="A101" s="47"/>
      <c r="B101" s="47"/>
      <c r="C101" s="58"/>
      <c r="D101" s="59"/>
      <c r="E101" s="58"/>
      <c r="F101" s="59"/>
      <c r="G101" s="58"/>
      <c r="H101" s="60"/>
      <c r="I101" s="62"/>
      <c r="J101" s="59"/>
      <c r="K101" s="59"/>
      <c r="L101" s="59"/>
      <c r="M101" s="58"/>
      <c r="N101" s="60"/>
      <c r="O101" s="62"/>
      <c r="P101" s="60"/>
      <c r="Q101" s="60"/>
      <c r="R101" s="60"/>
    </row>
    <row r="102">
      <c r="A102" s="47"/>
      <c r="B102" s="47"/>
      <c r="C102" s="58"/>
      <c r="D102" s="59"/>
      <c r="E102" s="58"/>
      <c r="F102" s="59"/>
      <c r="G102" s="58"/>
      <c r="H102" s="60"/>
      <c r="I102" s="62"/>
      <c r="J102" s="59"/>
      <c r="K102" s="59"/>
      <c r="L102" s="59"/>
      <c r="M102" s="58"/>
      <c r="N102" s="60"/>
      <c r="O102" s="62"/>
      <c r="P102" s="60"/>
      <c r="Q102" s="60"/>
      <c r="R102" s="60"/>
    </row>
    <row r="103">
      <c r="A103" s="47"/>
      <c r="B103" s="47"/>
      <c r="C103" s="58"/>
      <c r="D103" s="59"/>
      <c r="E103" s="58"/>
      <c r="F103" s="59"/>
      <c r="G103" s="58"/>
      <c r="H103" s="60"/>
      <c r="I103" s="62"/>
      <c r="J103" s="59"/>
      <c r="K103" s="59"/>
      <c r="L103" s="59"/>
      <c r="M103" s="58"/>
      <c r="N103" s="60"/>
      <c r="O103" s="62"/>
      <c r="P103" s="60"/>
      <c r="Q103" s="60"/>
      <c r="R103" s="60"/>
    </row>
    <row r="104">
      <c r="A104" s="47"/>
      <c r="B104" s="47"/>
      <c r="C104" s="58"/>
      <c r="D104" s="59"/>
      <c r="E104" s="58"/>
      <c r="F104" s="59"/>
      <c r="G104" s="58"/>
      <c r="H104" s="60"/>
      <c r="I104" s="62"/>
      <c r="J104" s="59"/>
      <c r="K104" s="59"/>
      <c r="L104" s="59"/>
      <c r="M104" s="58"/>
      <c r="N104" s="60"/>
      <c r="O104" s="62"/>
      <c r="P104" s="60"/>
      <c r="Q104" s="60"/>
      <c r="R104" s="60"/>
    </row>
    <row r="105">
      <c r="A105" s="47"/>
      <c r="B105" s="47"/>
      <c r="C105" s="58"/>
      <c r="D105" s="59"/>
      <c r="E105" s="58"/>
      <c r="F105" s="59"/>
      <c r="G105" s="58"/>
      <c r="H105" s="60"/>
      <c r="I105" s="62"/>
      <c r="J105" s="59"/>
      <c r="K105" s="59"/>
      <c r="L105" s="59"/>
      <c r="M105" s="58"/>
      <c r="N105" s="60"/>
      <c r="O105" s="62"/>
      <c r="P105" s="60"/>
      <c r="Q105" s="60"/>
      <c r="R105" s="60"/>
    </row>
    <row r="106">
      <c r="A106" s="47"/>
      <c r="B106" s="47"/>
      <c r="C106" s="58"/>
      <c r="D106" s="59"/>
      <c r="E106" s="58"/>
      <c r="F106" s="59"/>
      <c r="G106" s="58"/>
      <c r="H106" s="60"/>
      <c r="I106" s="62"/>
      <c r="J106" s="59"/>
      <c r="K106" s="59"/>
      <c r="L106" s="59"/>
      <c r="M106" s="58"/>
      <c r="N106" s="60"/>
      <c r="O106" s="62"/>
      <c r="P106" s="60"/>
      <c r="Q106" s="60"/>
      <c r="R106" s="60"/>
    </row>
    <row r="107">
      <c r="A107" s="47"/>
      <c r="B107" s="47"/>
      <c r="C107" s="58"/>
      <c r="D107" s="59"/>
      <c r="E107" s="58"/>
      <c r="F107" s="59"/>
      <c r="G107" s="58"/>
      <c r="H107" s="60"/>
      <c r="I107" s="62"/>
      <c r="J107" s="59"/>
      <c r="K107" s="59"/>
      <c r="L107" s="59"/>
      <c r="M107" s="58"/>
      <c r="N107" s="60"/>
      <c r="O107" s="62"/>
      <c r="P107" s="60"/>
      <c r="Q107" s="60"/>
      <c r="R107" s="60"/>
    </row>
    <row r="108">
      <c r="A108" s="47"/>
      <c r="B108" s="47"/>
      <c r="C108" s="58"/>
      <c r="D108" s="59"/>
      <c r="E108" s="58"/>
      <c r="F108" s="59"/>
      <c r="G108" s="58"/>
      <c r="H108" s="60"/>
      <c r="I108" s="62"/>
      <c r="J108" s="59"/>
      <c r="K108" s="59"/>
      <c r="L108" s="59"/>
      <c r="M108" s="58"/>
      <c r="N108" s="60"/>
      <c r="O108" s="62"/>
      <c r="P108" s="60"/>
      <c r="Q108" s="60"/>
      <c r="R108" s="60"/>
    </row>
    <row r="109">
      <c r="A109" s="47"/>
      <c r="B109" s="47"/>
      <c r="C109" s="58"/>
      <c r="D109" s="59"/>
      <c r="E109" s="58"/>
      <c r="F109" s="59"/>
      <c r="G109" s="58"/>
      <c r="H109" s="60"/>
      <c r="I109" s="62"/>
      <c r="J109" s="59"/>
      <c r="K109" s="59"/>
      <c r="L109" s="59"/>
      <c r="M109" s="58"/>
      <c r="N109" s="60"/>
      <c r="O109" s="62"/>
      <c r="P109" s="60"/>
      <c r="Q109" s="60"/>
      <c r="R109" s="60"/>
    </row>
    <row r="110">
      <c r="A110" s="47"/>
      <c r="B110" s="47"/>
      <c r="C110" s="58"/>
      <c r="D110" s="59"/>
      <c r="E110" s="58"/>
      <c r="F110" s="59"/>
      <c r="G110" s="58"/>
      <c r="H110" s="60"/>
      <c r="I110" s="62"/>
      <c r="J110" s="59"/>
      <c r="K110" s="59"/>
      <c r="L110" s="59"/>
      <c r="M110" s="58"/>
      <c r="N110" s="60"/>
      <c r="O110" s="62"/>
      <c r="P110" s="60"/>
      <c r="Q110" s="60"/>
      <c r="R110" s="60"/>
    </row>
    <row r="111">
      <c r="A111" s="47"/>
      <c r="B111" s="47"/>
      <c r="C111" s="58"/>
      <c r="D111" s="59"/>
      <c r="E111" s="58"/>
      <c r="F111" s="59"/>
      <c r="G111" s="58"/>
      <c r="H111" s="60"/>
      <c r="I111" s="62"/>
      <c r="J111" s="59"/>
      <c r="K111" s="59"/>
      <c r="L111" s="59"/>
      <c r="M111" s="58"/>
      <c r="N111" s="60"/>
      <c r="O111" s="62"/>
      <c r="P111" s="60"/>
      <c r="Q111" s="60"/>
      <c r="R111" s="60"/>
    </row>
    <row r="112">
      <c r="A112" s="47"/>
      <c r="B112" s="47"/>
      <c r="C112" s="58"/>
      <c r="D112" s="59"/>
      <c r="E112" s="58"/>
      <c r="F112" s="59"/>
      <c r="G112" s="58"/>
      <c r="H112" s="60"/>
      <c r="I112" s="62"/>
      <c r="J112" s="59"/>
      <c r="K112" s="59"/>
      <c r="L112" s="59"/>
      <c r="M112" s="58"/>
      <c r="N112" s="60"/>
      <c r="O112" s="62"/>
      <c r="P112" s="60"/>
      <c r="Q112" s="60"/>
      <c r="R112" s="60"/>
    </row>
    <row r="113">
      <c r="A113" s="47"/>
      <c r="B113" s="47"/>
      <c r="C113" s="58"/>
      <c r="D113" s="59"/>
      <c r="E113" s="58"/>
      <c r="F113" s="59"/>
      <c r="G113" s="58"/>
      <c r="H113" s="60"/>
      <c r="I113" s="62"/>
      <c r="J113" s="59"/>
      <c r="K113" s="59"/>
      <c r="L113" s="59"/>
      <c r="M113" s="58"/>
      <c r="N113" s="60"/>
      <c r="O113" s="62"/>
      <c r="P113" s="60"/>
      <c r="Q113" s="60"/>
      <c r="R113" s="60"/>
    </row>
    <row r="114">
      <c r="A114" s="47"/>
      <c r="B114" s="47"/>
      <c r="C114" s="58"/>
      <c r="D114" s="59"/>
      <c r="E114" s="58"/>
      <c r="F114" s="59"/>
      <c r="G114" s="58"/>
      <c r="H114" s="60"/>
      <c r="I114" s="62"/>
      <c r="J114" s="59"/>
      <c r="K114" s="59"/>
      <c r="L114" s="59"/>
      <c r="M114" s="58"/>
      <c r="N114" s="60"/>
      <c r="O114" s="62"/>
      <c r="P114" s="60"/>
      <c r="Q114" s="60"/>
      <c r="R114" s="60"/>
    </row>
    <row r="115">
      <c r="A115" s="47"/>
      <c r="B115" s="47"/>
      <c r="C115" s="58"/>
      <c r="D115" s="59"/>
      <c r="E115" s="58"/>
      <c r="F115" s="59"/>
      <c r="G115" s="58"/>
      <c r="H115" s="60"/>
      <c r="I115" s="62"/>
      <c r="J115" s="59"/>
      <c r="K115" s="59"/>
      <c r="L115" s="59"/>
      <c r="M115" s="58"/>
      <c r="N115" s="60"/>
      <c r="O115" s="62"/>
      <c r="P115" s="60"/>
      <c r="Q115" s="60"/>
      <c r="R115" s="60"/>
    </row>
    <row r="116">
      <c r="A116" s="47"/>
      <c r="B116" s="47"/>
      <c r="C116" s="58"/>
      <c r="D116" s="59"/>
      <c r="E116" s="58"/>
      <c r="F116" s="59"/>
      <c r="G116" s="58"/>
      <c r="H116" s="60"/>
      <c r="I116" s="62"/>
      <c r="J116" s="59"/>
      <c r="K116" s="59"/>
      <c r="L116" s="59"/>
      <c r="M116" s="58"/>
      <c r="N116" s="60"/>
      <c r="O116" s="62"/>
      <c r="P116" s="60"/>
      <c r="Q116" s="60"/>
      <c r="R116" s="60"/>
    </row>
    <row r="117">
      <c r="A117" s="47"/>
      <c r="B117" s="47"/>
      <c r="C117" s="58"/>
      <c r="D117" s="59"/>
      <c r="E117" s="58"/>
      <c r="F117" s="59"/>
      <c r="G117" s="58"/>
      <c r="H117" s="60"/>
      <c r="I117" s="62"/>
      <c r="J117" s="59"/>
      <c r="K117" s="59"/>
      <c r="L117" s="59"/>
      <c r="M117" s="58"/>
      <c r="N117" s="60"/>
      <c r="O117" s="62"/>
      <c r="P117" s="60"/>
      <c r="Q117" s="60"/>
      <c r="R117" s="60"/>
    </row>
    <row r="118">
      <c r="A118" s="47"/>
      <c r="B118" s="47"/>
      <c r="C118" s="58"/>
      <c r="D118" s="59"/>
      <c r="E118" s="58"/>
      <c r="F118" s="59"/>
      <c r="G118" s="58"/>
      <c r="H118" s="60"/>
      <c r="I118" s="62"/>
      <c r="J118" s="59"/>
      <c r="K118" s="59"/>
      <c r="L118" s="59"/>
      <c r="M118" s="58"/>
      <c r="N118" s="60"/>
      <c r="O118" s="62"/>
      <c r="P118" s="60"/>
      <c r="Q118" s="60"/>
      <c r="R118" s="60"/>
    </row>
    <row r="119">
      <c r="A119" s="47"/>
      <c r="B119" s="47"/>
      <c r="C119" s="58"/>
      <c r="D119" s="59"/>
      <c r="E119" s="58"/>
      <c r="F119" s="59"/>
      <c r="G119" s="58"/>
      <c r="H119" s="60"/>
      <c r="I119" s="62"/>
      <c r="J119" s="59"/>
      <c r="K119" s="59"/>
      <c r="L119" s="59"/>
      <c r="M119" s="58"/>
      <c r="N119" s="60"/>
      <c r="O119" s="62"/>
      <c r="P119" s="60"/>
      <c r="Q119" s="60"/>
      <c r="R119" s="60"/>
    </row>
    <row r="120">
      <c r="A120" s="47"/>
      <c r="B120" s="47"/>
      <c r="C120" s="58"/>
      <c r="D120" s="59"/>
      <c r="E120" s="58"/>
      <c r="F120" s="59"/>
      <c r="G120" s="58"/>
      <c r="H120" s="60"/>
      <c r="I120" s="62"/>
      <c r="J120" s="59"/>
      <c r="K120" s="59"/>
      <c r="L120" s="59"/>
      <c r="M120" s="58"/>
      <c r="N120" s="60"/>
      <c r="O120" s="62"/>
      <c r="P120" s="60"/>
      <c r="Q120" s="60"/>
      <c r="R120" s="60"/>
    </row>
    <row r="121">
      <c r="A121" s="47"/>
      <c r="B121" s="47"/>
      <c r="C121" s="58"/>
      <c r="D121" s="59"/>
      <c r="E121" s="58"/>
      <c r="F121" s="59"/>
      <c r="G121" s="58"/>
      <c r="H121" s="60"/>
      <c r="I121" s="62"/>
      <c r="J121" s="59"/>
      <c r="K121" s="59"/>
      <c r="L121" s="59"/>
      <c r="M121" s="58"/>
      <c r="N121" s="60"/>
      <c r="O121" s="62"/>
      <c r="P121" s="60"/>
      <c r="Q121" s="60"/>
      <c r="R121" s="60"/>
    </row>
    <row r="122">
      <c r="A122" s="47"/>
      <c r="B122" s="47"/>
      <c r="C122" s="58"/>
      <c r="D122" s="59"/>
      <c r="E122" s="58"/>
      <c r="F122" s="59"/>
      <c r="G122" s="58"/>
      <c r="H122" s="60"/>
      <c r="I122" s="62"/>
      <c r="J122" s="59"/>
      <c r="K122" s="59"/>
      <c r="L122" s="59"/>
      <c r="M122" s="58"/>
      <c r="N122" s="60"/>
      <c r="O122" s="62"/>
      <c r="P122" s="60"/>
      <c r="Q122" s="60"/>
      <c r="R122" s="60"/>
    </row>
    <row r="123">
      <c r="A123" s="47"/>
      <c r="B123" s="47"/>
      <c r="C123" s="58"/>
      <c r="D123" s="59"/>
      <c r="E123" s="58"/>
      <c r="F123" s="59"/>
      <c r="G123" s="58"/>
      <c r="H123" s="60"/>
      <c r="I123" s="62"/>
      <c r="J123" s="59"/>
      <c r="K123" s="59"/>
      <c r="L123" s="59"/>
      <c r="M123" s="58"/>
      <c r="N123" s="60"/>
      <c r="O123" s="62"/>
      <c r="P123" s="60"/>
      <c r="Q123" s="60"/>
      <c r="R123" s="60"/>
    </row>
    <row r="124">
      <c r="A124" s="47"/>
      <c r="B124" s="47"/>
      <c r="C124" s="58"/>
      <c r="D124" s="59"/>
      <c r="E124" s="58"/>
      <c r="F124" s="59"/>
      <c r="G124" s="58"/>
      <c r="H124" s="60"/>
      <c r="I124" s="62"/>
      <c r="J124" s="59"/>
      <c r="K124" s="59"/>
      <c r="L124" s="59"/>
      <c r="M124" s="58"/>
      <c r="N124" s="60"/>
      <c r="O124" s="62"/>
      <c r="P124" s="60"/>
      <c r="Q124" s="60"/>
      <c r="R124" s="60"/>
    </row>
    <row r="125">
      <c r="A125" s="47"/>
      <c r="B125" s="47"/>
      <c r="C125" s="58"/>
      <c r="D125" s="59"/>
      <c r="E125" s="58"/>
      <c r="F125" s="59"/>
      <c r="G125" s="58"/>
      <c r="H125" s="60"/>
      <c r="I125" s="62"/>
      <c r="J125" s="59"/>
      <c r="K125" s="59"/>
      <c r="L125" s="59"/>
      <c r="M125" s="58"/>
      <c r="N125" s="60"/>
      <c r="O125" s="62"/>
      <c r="P125" s="60"/>
      <c r="Q125" s="60"/>
      <c r="R125" s="60"/>
    </row>
    <row r="126">
      <c r="A126" s="47"/>
      <c r="B126" s="47"/>
      <c r="C126" s="58"/>
      <c r="D126" s="59"/>
      <c r="E126" s="58"/>
      <c r="F126" s="59"/>
      <c r="G126" s="58"/>
      <c r="H126" s="60"/>
      <c r="I126" s="62"/>
      <c r="J126" s="59"/>
      <c r="K126" s="59"/>
      <c r="L126" s="59"/>
      <c r="M126" s="58"/>
      <c r="N126" s="60"/>
      <c r="O126" s="62"/>
      <c r="P126" s="60"/>
      <c r="Q126" s="60"/>
      <c r="R126" s="60"/>
    </row>
  </sheetData>
  <sheetProtection selectLockedCells="1" selectUnlockedCells="1"/>
  <mergeCells>
    <mergeCell ref="Q4:R4"/>
    <mergeCell ref="S4:T4"/>
    <mergeCell ref="S2:T2"/>
    <mergeCell ref="A3:A5"/>
    <mergeCell ref="B3:B5"/>
    <mergeCell ref="C3:H3"/>
    <mergeCell ref="I3:N3"/>
    <mergeCell ref="O3:T3"/>
    <mergeCell ref="C4:D4"/>
    <mergeCell ref="E4:F4"/>
    <mergeCell ref="G4:H4"/>
    <mergeCell ref="A2:P2"/>
    <mergeCell ref="I4:J4"/>
    <mergeCell ref="K4:L4"/>
    <mergeCell ref="M4:N4"/>
    <mergeCell ref="O4:P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t9d</vt:lpstr>
      <vt:lpstr>t9c</vt:lpstr>
      <vt:lpstr>t9b</vt:lpstr>
      <vt:lpstr>t9a</vt:lpstr>
      <vt:lpstr>t9a!Excel_BuiltIn_Print_Area</vt:lpstr>
      <vt:lpstr>t9b!Excel_BuiltIn_Print_Area</vt:lpstr>
      <vt:lpstr>t9c!Excel_BuiltIn_Print_Area</vt:lpstr>
      <vt:lpstr>t9d!Excel_BuiltIn_Print_Area</vt:lpstr>
      <vt:lpstr>t9a!Print_Area</vt:lpstr>
      <vt:lpstr>t9b!Print_Area</vt:lpstr>
      <vt:lpstr>t9c!Print_Area</vt:lpstr>
      <vt:lpstr>t9d!Print_Area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Vikas Rai</cp:lastModifiedBy>
  <cp:lastPrinted>2016-05-26T12:02:42Z</cp:lastPrinted>
  <dcterms:created xsi:type="dcterms:W3CDTF">2016-02-22T05:55:03Z</dcterms:created>
  <dcterms:modified xsi:type="dcterms:W3CDTF">2016-05-30T13:00:26Z</dcterms:modified>
</cp:coreProperties>
</file>